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Y:\WHSSC Y Drive\Medical 08\PET Programme\PET Programme\7. Programme Workstreams\1. Clinical\Clinical Modelling\"/>
    </mc:Choice>
  </mc:AlternateContent>
  <workbookProtection lockStructure="1"/>
  <bookViews>
    <workbookView xWindow="0" yWindow="0" windowWidth="17256" windowHeight="7896"/>
  </bookViews>
  <sheets>
    <sheet name="Amalgamated" sheetId="1" r:id="rId1"/>
    <sheet name="Population numbers " sheetId="7" r:id="rId2"/>
    <sheet name="PETIC" sheetId="3" r:id="rId3"/>
    <sheet name="SBU" sheetId="6" r:id="rId4"/>
    <sheet name="Sheet2" sheetId="2" state="hidden" r:id="rId5"/>
    <sheet name="BCU" sheetId="4" r:id="rId6"/>
    <sheet name="Sheet1" sheetId="5" state="hidden" r:id="rId7"/>
  </sheets>
  <definedNames>
    <definedName name="_xlnm._FilterDatabase" localSheetId="0" hidden="1">Amalgamated!$B$2:$F$2</definedName>
    <definedName name="_xlnm._FilterDatabase" localSheetId="6" hidden="1">Sheet1!$A$1:$F$217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3" i="3" l="1"/>
  <c r="AF14" i="3" s="1"/>
  <c r="AF15" i="3" s="1"/>
  <c r="AF16" i="3" s="1"/>
  <c r="AF17" i="3" s="1"/>
  <c r="AF18" i="3" s="1"/>
  <c r="AF19" i="3" s="1"/>
  <c r="AF20" i="3" s="1"/>
  <c r="AF21" i="3" s="1"/>
  <c r="AF22" i="3" s="1"/>
  <c r="AF23" i="3" s="1"/>
  <c r="C7" i="4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AE10" i="6"/>
  <c r="AE11" i="6" s="1"/>
  <c r="AE12" i="6" s="1"/>
  <c r="AE13" i="6" s="1"/>
  <c r="AE14" i="6" s="1"/>
  <c r="AE15" i="6" s="1"/>
  <c r="AE16" i="6" s="1"/>
  <c r="AE17" i="6" s="1"/>
  <c r="AE18" i="6" s="1"/>
  <c r="AE19" i="6" s="1"/>
  <c r="AE20" i="6" s="1"/>
  <c r="AI14" i="3"/>
  <c r="AI13" i="3"/>
  <c r="H10" i="1" l="1"/>
  <c r="J78" i="1" l="1"/>
  <c r="J158" i="1"/>
  <c r="J157" i="1"/>
  <c r="J156" i="1"/>
  <c r="J155" i="1"/>
  <c r="J154" i="1"/>
  <c r="J153" i="1"/>
  <c r="J147" i="1"/>
  <c r="J148" i="1"/>
  <c r="J149" i="1"/>
  <c r="J150" i="1"/>
  <c r="J151" i="1"/>
  <c r="J152" i="1"/>
  <c r="J146" i="1"/>
  <c r="J145" i="1"/>
  <c r="J144" i="1"/>
  <c r="J143" i="1"/>
  <c r="J142" i="1"/>
  <c r="J141" i="1"/>
  <c r="J140" i="1"/>
  <c r="J134" i="1"/>
  <c r="J135" i="1"/>
  <c r="J136" i="1"/>
  <c r="J137" i="1"/>
  <c r="J138" i="1"/>
  <c r="J139" i="1"/>
  <c r="J133" i="1"/>
  <c r="J132" i="1"/>
  <c r="J131" i="1"/>
  <c r="J130" i="1"/>
  <c r="J129" i="1"/>
  <c r="J128" i="1"/>
  <c r="J127" i="1"/>
  <c r="J121" i="1"/>
  <c r="J122" i="1"/>
  <c r="J123" i="1"/>
  <c r="J124" i="1"/>
  <c r="J125" i="1"/>
  <c r="J126" i="1"/>
  <c r="J120" i="1"/>
  <c r="J119" i="1"/>
  <c r="J118" i="1"/>
  <c r="J117" i="1"/>
  <c r="J116" i="1"/>
  <c r="J115" i="1"/>
  <c r="J114" i="1"/>
  <c r="J108" i="1"/>
  <c r="J109" i="1"/>
  <c r="J110" i="1"/>
  <c r="J111" i="1"/>
  <c r="J112" i="1"/>
  <c r="J113" i="1"/>
  <c r="J107" i="1"/>
  <c r="J106" i="1"/>
  <c r="J105" i="1"/>
  <c r="J104" i="1"/>
  <c r="J103" i="1"/>
  <c r="J102" i="1"/>
  <c r="J101" i="1"/>
  <c r="J95" i="1"/>
  <c r="J96" i="1"/>
  <c r="J97" i="1"/>
  <c r="J98" i="1"/>
  <c r="J99" i="1"/>
  <c r="J100" i="1"/>
  <c r="J94" i="1"/>
  <c r="J93" i="1"/>
  <c r="J92" i="1"/>
  <c r="J91" i="1"/>
  <c r="J90" i="1"/>
  <c r="J89" i="1"/>
  <c r="J88" i="1"/>
  <c r="J82" i="1"/>
  <c r="J83" i="1"/>
  <c r="J84" i="1"/>
  <c r="J85" i="1"/>
  <c r="J86" i="1"/>
  <c r="J87" i="1"/>
  <c r="J81" i="1"/>
  <c r="J80" i="1"/>
  <c r="J79" i="1"/>
  <c r="J77" i="1"/>
  <c r="J76" i="1"/>
  <c r="J75" i="1"/>
  <c r="J69" i="1"/>
  <c r="J70" i="1"/>
  <c r="J71" i="1"/>
  <c r="J72" i="1"/>
  <c r="J73" i="1"/>
  <c r="J74" i="1"/>
  <c r="J68" i="1"/>
  <c r="J67" i="1"/>
  <c r="J66" i="1"/>
  <c r="J65" i="1"/>
  <c r="J64" i="1"/>
  <c r="J63" i="1"/>
  <c r="J62" i="1"/>
  <c r="J56" i="1"/>
  <c r="J57" i="1"/>
  <c r="J58" i="1"/>
  <c r="J59" i="1"/>
  <c r="J60" i="1"/>
  <c r="J61" i="1"/>
  <c r="J55" i="1"/>
  <c r="J54" i="1"/>
  <c r="J53" i="1"/>
  <c r="J52" i="1"/>
  <c r="J51" i="1"/>
  <c r="J50" i="1"/>
  <c r="J49" i="1"/>
  <c r="J43" i="1"/>
  <c r="J44" i="1"/>
  <c r="J45" i="1"/>
  <c r="J46" i="1"/>
  <c r="J47" i="1"/>
  <c r="J48" i="1"/>
  <c r="J42" i="1"/>
  <c r="J41" i="1"/>
  <c r="J40" i="1"/>
  <c r="J39" i="1"/>
  <c r="J38" i="1"/>
  <c r="J37" i="1"/>
  <c r="J36" i="1"/>
  <c r="J30" i="1"/>
  <c r="J31" i="1"/>
  <c r="J32" i="1"/>
  <c r="J33" i="1"/>
  <c r="J34" i="1"/>
  <c r="J35" i="1"/>
  <c r="J29" i="1"/>
  <c r="J28" i="1"/>
  <c r="J26" i="1"/>
  <c r="J27" i="1"/>
  <c r="J25" i="1"/>
  <c r="J24" i="1"/>
  <c r="J23" i="1"/>
  <c r="J17" i="1"/>
  <c r="J18" i="1"/>
  <c r="J19" i="1"/>
  <c r="J20" i="1"/>
  <c r="J21" i="1"/>
  <c r="J22" i="1"/>
  <c r="J16" i="1"/>
  <c r="J15" i="1"/>
  <c r="J14" i="1"/>
  <c r="J13" i="1"/>
  <c r="J12" i="1"/>
  <c r="J11" i="1"/>
  <c r="J10" i="1"/>
  <c r="J4" i="1"/>
  <c r="J5" i="1"/>
  <c r="J6" i="1"/>
  <c r="J7" i="1"/>
  <c r="J8" i="1"/>
  <c r="J9" i="1"/>
  <c r="J3" i="1"/>
  <c r="D10" i="7"/>
  <c r="D8" i="7" s="1"/>
  <c r="B9" i="7"/>
  <c r="B8" i="7"/>
  <c r="B7" i="7"/>
  <c r="B6" i="7"/>
  <c r="D5" i="7"/>
  <c r="B5" i="7"/>
  <c r="B4" i="7"/>
  <c r="B3" i="7"/>
  <c r="D3" i="7" l="1"/>
  <c r="D7" i="7"/>
  <c r="D9" i="7"/>
  <c r="D6" i="7"/>
  <c r="F10" i="7"/>
  <c r="D4" i="7"/>
  <c r="F7" i="7" l="1"/>
  <c r="F3" i="7"/>
  <c r="F8" i="7"/>
  <c r="H10" i="7"/>
  <c r="F6" i="7"/>
  <c r="F9" i="7"/>
  <c r="F5" i="7"/>
  <c r="F4" i="7"/>
  <c r="K41" i="1"/>
  <c r="K28" i="1"/>
  <c r="K54" i="1"/>
  <c r="K67" i="1"/>
  <c r="J10" i="7" l="1"/>
  <c r="H6" i="7"/>
  <c r="H8" i="7"/>
  <c r="H4" i="7"/>
  <c r="H3" i="7"/>
  <c r="H9" i="7"/>
  <c r="H5" i="7"/>
  <c r="H7" i="7"/>
  <c r="K15" i="1"/>
  <c r="H15" i="1"/>
  <c r="H14" i="1"/>
  <c r="H11" i="1"/>
  <c r="H12" i="1"/>
  <c r="H13" i="1"/>
  <c r="H4" i="1"/>
  <c r="H5" i="1"/>
  <c r="H6" i="1"/>
  <c r="H7" i="1"/>
  <c r="H8" i="1"/>
  <c r="H9" i="1"/>
  <c r="H3" i="1"/>
  <c r="H19" i="1"/>
  <c r="H17" i="1" l="1"/>
  <c r="J9" i="7"/>
  <c r="J5" i="7"/>
  <c r="J6" i="7"/>
  <c r="J8" i="7"/>
  <c r="J4" i="7"/>
  <c r="J7" i="7"/>
  <c r="J3" i="7"/>
  <c r="L10" i="7"/>
  <c r="H22" i="1"/>
  <c r="H21" i="1"/>
  <c r="H18" i="1"/>
  <c r="H20" i="1"/>
  <c r="H16" i="1"/>
  <c r="K80" i="1"/>
  <c r="K132" i="1"/>
  <c r="K106" i="1"/>
  <c r="K119" i="1"/>
  <c r="K158" i="1"/>
  <c r="K93" i="1"/>
  <c r="K145" i="1"/>
  <c r="L8" i="7" l="1"/>
  <c r="L4" i="7"/>
  <c r="L9" i="7"/>
  <c r="L5" i="7"/>
  <c r="L7" i="7"/>
  <c r="L3" i="7"/>
  <c r="N10" i="7"/>
  <c r="L6" i="7"/>
  <c r="N7" i="7" l="1"/>
  <c r="N3" i="7"/>
  <c r="N9" i="7"/>
  <c r="N5" i="7"/>
  <c r="N8" i="7"/>
  <c r="N4" i="7"/>
  <c r="P10" i="7"/>
  <c r="N6" i="7"/>
  <c r="H28" i="1"/>
  <c r="H27" i="1"/>
  <c r="H26" i="1"/>
  <c r="G26" i="1" s="1"/>
  <c r="H23" i="1"/>
  <c r="G23" i="1" s="1"/>
  <c r="H24" i="1"/>
  <c r="G24" i="1" s="1"/>
  <c r="H25" i="1"/>
  <c r="G25" i="1" s="1"/>
  <c r="H32" i="1"/>
  <c r="H29" i="1"/>
  <c r="H33" i="1"/>
  <c r="H30" i="1"/>
  <c r="H34" i="1"/>
  <c r="H31" i="1"/>
  <c r="H35" i="1"/>
  <c r="G13" i="1"/>
  <c r="G11" i="1"/>
  <c r="G10" i="1"/>
  <c r="G12" i="1"/>
  <c r="R10" i="7" l="1"/>
  <c r="P6" i="7"/>
  <c r="P7" i="7"/>
  <c r="P9" i="7"/>
  <c r="P5" i="7"/>
  <c r="P8" i="7"/>
  <c r="P4" i="7"/>
  <c r="P3" i="7"/>
  <c r="H38" i="1"/>
  <c r="G38" i="1" s="1"/>
  <c r="H36" i="1"/>
  <c r="G36" i="1" s="1"/>
  <c r="H39" i="1"/>
  <c r="G39" i="1" s="1"/>
  <c r="H37" i="1"/>
  <c r="G37" i="1" s="1"/>
  <c r="H44" i="1"/>
  <c r="H48" i="1"/>
  <c r="H46" i="1"/>
  <c r="H45" i="1"/>
  <c r="H43" i="1"/>
  <c r="H42" i="1"/>
  <c r="H47" i="1"/>
  <c r="H41" i="1"/>
  <c r="H40" i="1"/>
  <c r="C25" i="3"/>
  <c r="C26" i="3"/>
  <c r="C27" i="3"/>
  <c r="C28" i="3"/>
  <c r="Y25" i="3"/>
  <c r="Y26" i="3"/>
  <c r="Y27" i="3"/>
  <c r="Y28" i="3"/>
  <c r="D13" i="3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E13" i="3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F13" i="3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G13" i="3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H13" i="3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I13" i="3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J13" i="3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K13" i="3"/>
  <c r="K14" i="3" s="1"/>
  <c r="K15" i="3" s="1"/>
  <c r="K16" i="3" s="1"/>
  <c r="K17" i="3" s="1"/>
  <c r="K18" i="3" s="1"/>
  <c r="K19" i="3" s="1"/>
  <c r="K20" i="3" s="1"/>
  <c r="K21" i="3" s="1"/>
  <c r="K22" i="3" s="1"/>
  <c r="K23" i="3" s="1"/>
  <c r="L13" i="3"/>
  <c r="L14" i="3" s="1"/>
  <c r="L15" i="3" s="1"/>
  <c r="L16" i="3" s="1"/>
  <c r="L17" i="3" s="1"/>
  <c r="L18" i="3" s="1"/>
  <c r="L19" i="3" s="1"/>
  <c r="L20" i="3" s="1"/>
  <c r="L21" i="3" s="1"/>
  <c r="L22" i="3" s="1"/>
  <c r="L23" i="3" s="1"/>
  <c r="M13" i="3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N13" i="3"/>
  <c r="N14" i="3" s="1"/>
  <c r="N15" i="3" s="1"/>
  <c r="N16" i="3" s="1"/>
  <c r="N17" i="3" s="1"/>
  <c r="N18" i="3" s="1"/>
  <c r="N19" i="3" s="1"/>
  <c r="N20" i="3" s="1"/>
  <c r="N21" i="3" s="1"/>
  <c r="N22" i="3" s="1"/>
  <c r="N23" i="3" s="1"/>
  <c r="O13" i="3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P13" i="3"/>
  <c r="P14" i="3" s="1"/>
  <c r="P15" i="3" s="1"/>
  <c r="P16" i="3" s="1"/>
  <c r="P17" i="3" s="1"/>
  <c r="P18" i="3" s="1"/>
  <c r="P19" i="3" s="1"/>
  <c r="P20" i="3" s="1"/>
  <c r="P21" i="3" s="1"/>
  <c r="P22" i="3" s="1"/>
  <c r="P23" i="3" s="1"/>
  <c r="Q13" i="3"/>
  <c r="Q14" i="3" s="1"/>
  <c r="Q15" i="3" s="1"/>
  <c r="Q16" i="3" s="1"/>
  <c r="Q17" i="3" s="1"/>
  <c r="Q18" i="3" s="1"/>
  <c r="Q19" i="3" s="1"/>
  <c r="Q20" i="3" s="1"/>
  <c r="Q21" i="3" s="1"/>
  <c r="Q22" i="3" s="1"/>
  <c r="Q23" i="3" s="1"/>
  <c r="R13" i="3"/>
  <c r="R14" i="3" s="1"/>
  <c r="R15" i="3" s="1"/>
  <c r="R16" i="3" s="1"/>
  <c r="R17" i="3" s="1"/>
  <c r="R18" i="3" s="1"/>
  <c r="R19" i="3" s="1"/>
  <c r="R20" i="3" s="1"/>
  <c r="R21" i="3" s="1"/>
  <c r="R22" i="3" s="1"/>
  <c r="R23" i="3" s="1"/>
  <c r="S13" i="3"/>
  <c r="S14" i="3" s="1"/>
  <c r="S15" i="3" s="1"/>
  <c r="S16" i="3" s="1"/>
  <c r="S17" i="3" s="1"/>
  <c r="S18" i="3" s="1"/>
  <c r="S19" i="3" s="1"/>
  <c r="S20" i="3" s="1"/>
  <c r="S21" i="3" s="1"/>
  <c r="S22" i="3" s="1"/>
  <c r="S23" i="3" s="1"/>
  <c r="T13" i="3"/>
  <c r="T14" i="3" s="1"/>
  <c r="T15" i="3" s="1"/>
  <c r="T16" i="3" s="1"/>
  <c r="T17" i="3" s="1"/>
  <c r="T18" i="3" s="1"/>
  <c r="T19" i="3" s="1"/>
  <c r="T20" i="3" s="1"/>
  <c r="T21" i="3" s="1"/>
  <c r="T22" i="3" s="1"/>
  <c r="T23" i="3" s="1"/>
  <c r="U13" i="3"/>
  <c r="U14" i="3" s="1"/>
  <c r="U15" i="3" s="1"/>
  <c r="U16" i="3" s="1"/>
  <c r="U17" i="3" s="1"/>
  <c r="U18" i="3" s="1"/>
  <c r="U19" i="3" s="1"/>
  <c r="U20" i="3" s="1"/>
  <c r="U21" i="3" s="1"/>
  <c r="U22" i="3" s="1"/>
  <c r="U23" i="3" s="1"/>
  <c r="V13" i="3"/>
  <c r="V14" i="3" s="1"/>
  <c r="V15" i="3" s="1"/>
  <c r="V16" i="3" s="1"/>
  <c r="V17" i="3" s="1"/>
  <c r="V18" i="3" s="1"/>
  <c r="V19" i="3" s="1"/>
  <c r="V20" i="3" s="1"/>
  <c r="V21" i="3" s="1"/>
  <c r="V22" i="3" s="1"/>
  <c r="V23" i="3" s="1"/>
  <c r="W13" i="3"/>
  <c r="W14" i="3" s="1"/>
  <c r="W15" i="3" s="1"/>
  <c r="W16" i="3" s="1"/>
  <c r="W17" i="3" s="1"/>
  <c r="W18" i="3" s="1"/>
  <c r="W19" i="3" s="1"/>
  <c r="W20" i="3" s="1"/>
  <c r="W21" i="3" s="1"/>
  <c r="W22" i="3" s="1"/>
  <c r="W23" i="3" s="1"/>
  <c r="X13" i="3"/>
  <c r="X14" i="3" s="1"/>
  <c r="X15" i="3" s="1"/>
  <c r="X16" i="3" s="1"/>
  <c r="X17" i="3" s="1"/>
  <c r="X18" i="3" s="1"/>
  <c r="X19" i="3" s="1"/>
  <c r="X20" i="3" s="1"/>
  <c r="X21" i="3" s="1"/>
  <c r="X22" i="3" s="1"/>
  <c r="X23" i="3" s="1"/>
  <c r="Y13" i="3"/>
  <c r="Y14" i="3" s="1"/>
  <c r="Y15" i="3" s="1"/>
  <c r="Y16" i="3" s="1"/>
  <c r="Y17" i="3" s="1"/>
  <c r="Y18" i="3" s="1"/>
  <c r="Y19" i="3" s="1"/>
  <c r="Y20" i="3" s="1"/>
  <c r="Y21" i="3" s="1"/>
  <c r="Y22" i="3" s="1"/>
  <c r="Y23" i="3" s="1"/>
  <c r="Z13" i="3"/>
  <c r="Z14" i="3" s="1"/>
  <c r="Z15" i="3" s="1"/>
  <c r="Z16" i="3" s="1"/>
  <c r="Z17" i="3" s="1"/>
  <c r="Z18" i="3" s="1"/>
  <c r="Z19" i="3" s="1"/>
  <c r="Z20" i="3" s="1"/>
  <c r="Z21" i="3" s="1"/>
  <c r="Z22" i="3" s="1"/>
  <c r="Z23" i="3" s="1"/>
  <c r="AA13" i="3"/>
  <c r="AA14" i="3" s="1"/>
  <c r="AA15" i="3" s="1"/>
  <c r="AA16" i="3" s="1"/>
  <c r="AA17" i="3" s="1"/>
  <c r="AA18" i="3" s="1"/>
  <c r="AA19" i="3" s="1"/>
  <c r="AA20" i="3" s="1"/>
  <c r="AA21" i="3" s="1"/>
  <c r="AA22" i="3" s="1"/>
  <c r="AA23" i="3" s="1"/>
  <c r="AB13" i="3"/>
  <c r="AB14" i="3" s="1"/>
  <c r="AB15" i="3" s="1"/>
  <c r="AB16" i="3" s="1"/>
  <c r="AB17" i="3" s="1"/>
  <c r="AB18" i="3" s="1"/>
  <c r="AB19" i="3" s="1"/>
  <c r="AB20" i="3" s="1"/>
  <c r="AB21" i="3" s="1"/>
  <c r="AB22" i="3" s="1"/>
  <c r="AB23" i="3" s="1"/>
  <c r="AC13" i="3"/>
  <c r="AC14" i="3" s="1"/>
  <c r="AC15" i="3" s="1"/>
  <c r="AC16" i="3" s="1"/>
  <c r="AC17" i="3" s="1"/>
  <c r="AC18" i="3" s="1"/>
  <c r="AC19" i="3" s="1"/>
  <c r="AC20" i="3" s="1"/>
  <c r="AC21" i="3" s="1"/>
  <c r="AC22" i="3" s="1"/>
  <c r="AC23" i="3" s="1"/>
  <c r="AD13" i="3"/>
  <c r="AD14" i="3" s="1"/>
  <c r="AD15" i="3" s="1"/>
  <c r="AD16" i="3" s="1"/>
  <c r="AD17" i="3" s="1"/>
  <c r="AD18" i="3" s="1"/>
  <c r="AD19" i="3" s="1"/>
  <c r="AD20" i="3" s="1"/>
  <c r="AD21" i="3" s="1"/>
  <c r="AD22" i="3" s="1"/>
  <c r="AD23" i="3" s="1"/>
  <c r="AE13" i="3"/>
  <c r="AE14" i="3" s="1"/>
  <c r="AE15" i="3" s="1"/>
  <c r="AE16" i="3" s="1"/>
  <c r="AE17" i="3" s="1"/>
  <c r="AE18" i="3" s="1"/>
  <c r="AE19" i="3" s="1"/>
  <c r="AE20" i="3" s="1"/>
  <c r="AE21" i="3" s="1"/>
  <c r="AE22" i="3" s="1"/>
  <c r="AE23" i="3" s="1"/>
  <c r="R9" i="7" l="1"/>
  <c r="R5" i="7"/>
  <c r="R7" i="7"/>
  <c r="R3" i="7"/>
  <c r="T10" i="7"/>
  <c r="R8" i="7"/>
  <c r="R4" i="7"/>
  <c r="R6" i="7"/>
  <c r="H54" i="1"/>
  <c r="H53" i="1"/>
  <c r="H60" i="1"/>
  <c r="G60" i="1" s="1"/>
  <c r="H58" i="1"/>
  <c r="G58" i="1" s="1"/>
  <c r="H57" i="1"/>
  <c r="G57" i="1" s="1"/>
  <c r="H61" i="1"/>
  <c r="G61" i="1" s="1"/>
  <c r="H56" i="1"/>
  <c r="G56" i="1" s="1"/>
  <c r="H59" i="1"/>
  <c r="G59" i="1" s="1"/>
  <c r="H55" i="1"/>
  <c r="G55" i="1" s="1"/>
  <c r="H50" i="1"/>
  <c r="H51" i="1"/>
  <c r="G51" i="1" s="1"/>
  <c r="H52" i="1"/>
  <c r="G52" i="1" s="1"/>
  <c r="H49" i="1"/>
  <c r="G49" i="1" s="1"/>
  <c r="C13" i="3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T8" i="7" l="1"/>
  <c r="T4" i="7"/>
  <c r="T9" i="7"/>
  <c r="T7" i="7"/>
  <c r="T3" i="7"/>
  <c r="T6" i="7"/>
  <c r="T5" i="7"/>
  <c r="V10" i="7"/>
  <c r="H72" i="1"/>
  <c r="G72" i="1" s="1"/>
  <c r="H68" i="1"/>
  <c r="G68" i="1" s="1"/>
  <c r="H74" i="1"/>
  <c r="G74" i="1" s="1"/>
  <c r="H73" i="1"/>
  <c r="G73" i="1" s="1"/>
  <c r="H70" i="1"/>
  <c r="G70" i="1" s="1"/>
  <c r="H69" i="1"/>
  <c r="G69" i="1" s="1"/>
  <c r="H71" i="1"/>
  <c r="G71" i="1" s="1"/>
  <c r="H62" i="1"/>
  <c r="G62" i="1" s="1"/>
  <c r="H63" i="1"/>
  <c r="G63" i="1" s="1"/>
  <c r="H64" i="1"/>
  <c r="G64" i="1" s="1"/>
  <c r="H65" i="1"/>
  <c r="G65" i="1" s="1"/>
  <c r="H67" i="1"/>
  <c r="G67" i="1" s="1"/>
  <c r="H66" i="1"/>
  <c r="G66" i="1" s="1"/>
  <c r="D10" i="6"/>
  <c r="D11" i="6" s="1"/>
  <c r="D12" i="6" s="1"/>
  <c r="D13" i="6" s="1"/>
  <c r="D14" i="6" s="1"/>
  <c r="D15" i="6" s="1"/>
  <c r="D16" i="6" s="1"/>
  <c r="D17" i="6" s="1"/>
  <c r="D18" i="6" s="1"/>
  <c r="D19" i="6" s="1"/>
  <c r="D20" i="6" s="1"/>
  <c r="E10" i="6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F10" i="6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G10" i="6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H10" i="6"/>
  <c r="H11" i="6" s="1"/>
  <c r="H12" i="6" s="1"/>
  <c r="H13" i="6" s="1"/>
  <c r="H14" i="6" s="1"/>
  <c r="H15" i="6" s="1"/>
  <c r="H16" i="6" s="1"/>
  <c r="H17" i="6" s="1"/>
  <c r="H18" i="6" s="1"/>
  <c r="H19" i="6" s="1"/>
  <c r="H20" i="6" s="1"/>
  <c r="I10" i="6"/>
  <c r="I11" i="6" s="1"/>
  <c r="I12" i="6" s="1"/>
  <c r="I13" i="6" s="1"/>
  <c r="I14" i="6" s="1"/>
  <c r="I15" i="6" s="1"/>
  <c r="I16" i="6" s="1"/>
  <c r="I17" i="6" s="1"/>
  <c r="I18" i="6" s="1"/>
  <c r="I19" i="6" s="1"/>
  <c r="I20" i="6" s="1"/>
  <c r="J10" i="6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K10" i="6"/>
  <c r="K11" i="6" s="1"/>
  <c r="K12" i="6" s="1"/>
  <c r="K13" i="6" s="1"/>
  <c r="K14" i="6" s="1"/>
  <c r="K15" i="6" s="1"/>
  <c r="K16" i="6" s="1"/>
  <c r="K17" i="6" s="1"/>
  <c r="K18" i="6" s="1"/>
  <c r="K19" i="6" s="1"/>
  <c r="K20" i="6" s="1"/>
  <c r="L10" i="6"/>
  <c r="L11" i="6" s="1"/>
  <c r="L12" i="6" s="1"/>
  <c r="L13" i="6" s="1"/>
  <c r="L14" i="6" s="1"/>
  <c r="L15" i="6" s="1"/>
  <c r="L16" i="6" s="1"/>
  <c r="L17" i="6" s="1"/>
  <c r="L18" i="6" s="1"/>
  <c r="L19" i="6" s="1"/>
  <c r="L20" i="6" s="1"/>
  <c r="M10" i="6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N10" i="6"/>
  <c r="N11" i="6" s="1"/>
  <c r="N12" i="6" s="1"/>
  <c r="N13" i="6" s="1"/>
  <c r="N14" i="6" s="1"/>
  <c r="N15" i="6" s="1"/>
  <c r="N16" i="6" s="1"/>
  <c r="N17" i="6" s="1"/>
  <c r="N18" i="6" s="1"/>
  <c r="N19" i="6" s="1"/>
  <c r="N20" i="6" s="1"/>
  <c r="O10" i="6"/>
  <c r="O11" i="6" s="1"/>
  <c r="O12" i="6" s="1"/>
  <c r="O13" i="6" s="1"/>
  <c r="O14" i="6" s="1"/>
  <c r="O15" i="6" s="1"/>
  <c r="O16" i="6" s="1"/>
  <c r="O17" i="6" s="1"/>
  <c r="O18" i="6" s="1"/>
  <c r="O19" i="6" s="1"/>
  <c r="O20" i="6" s="1"/>
  <c r="P10" i="6"/>
  <c r="P11" i="6" s="1"/>
  <c r="P12" i="6" s="1"/>
  <c r="P13" i="6" s="1"/>
  <c r="P14" i="6" s="1"/>
  <c r="P15" i="6" s="1"/>
  <c r="P16" i="6" s="1"/>
  <c r="P17" i="6" s="1"/>
  <c r="P18" i="6" s="1"/>
  <c r="P19" i="6" s="1"/>
  <c r="P20" i="6" s="1"/>
  <c r="Q10" i="6"/>
  <c r="Q11" i="6" s="1"/>
  <c r="Q12" i="6" s="1"/>
  <c r="Q13" i="6" s="1"/>
  <c r="Q14" i="6" s="1"/>
  <c r="Q15" i="6" s="1"/>
  <c r="Q16" i="6" s="1"/>
  <c r="Q17" i="6" s="1"/>
  <c r="Q18" i="6" s="1"/>
  <c r="Q19" i="6" s="1"/>
  <c r="Q20" i="6" s="1"/>
  <c r="R10" i="6"/>
  <c r="R11" i="6" s="1"/>
  <c r="R12" i="6" s="1"/>
  <c r="R13" i="6" s="1"/>
  <c r="R14" i="6" s="1"/>
  <c r="R15" i="6" s="1"/>
  <c r="R16" i="6" s="1"/>
  <c r="R17" i="6" s="1"/>
  <c r="R18" i="6" s="1"/>
  <c r="R19" i="6" s="1"/>
  <c r="R20" i="6" s="1"/>
  <c r="S10" i="6"/>
  <c r="S11" i="6" s="1"/>
  <c r="S12" i="6" s="1"/>
  <c r="S13" i="6" s="1"/>
  <c r="S14" i="6" s="1"/>
  <c r="S15" i="6" s="1"/>
  <c r="S16" i="6" s="1"/>
  <c r="S17" i="6" s="1"/>
  <c r="S18" i="6" s="1"/>
  <c r="S19" i="6" s="1"/>
  <c r="S20" i="6" s="1"/>
  <c r="T10" i="6"/>
  <c r="T11" i="6" s="1"/>
  <c r="T12" i="6" s="1"/>
  <c r="T13" i="6" s="1"/>
  <c r="T14" i="6" s="1"/>
  <c r="T15" i="6" s="1"/>
  <c r="T16" i="6" s="1"/>
  <c r="T17" i="6" s="1"/>
  <c r="T18" i="6" s="1"/>
  <c r="T19" i="6" s="1"/>
  <c r="T20" i="6" s="1"/>
  <c r="U10" i="6"/>
  <c r="U11" i="6" s="1"/>
  <c r="U12" i="6" s="1"/>
  <c r="U13" i="6" s="1"/>
  <c r="U14" i="6" s="1"/>
  <c r="U15" i="6" s="1"/>
  <c r="U16" i="6" s="1"/>
  <c r="U17" i="6" s="1"/>
  <c r="U18" i="6" s="1"/>
  <c r="U19" i="6" s="1"/>
  <c r="U20" i="6" s="1"/>
  <c r="V10" i="6"/>
  <c r="V11" i="6" s="1"/>
  <c r="V12" i="6" s="1"/>
  <c r="V13" i="6" s="1"/>
  <c r="V14" i="6" s="1"/>
  <c r="V15" i="6" s="1"/>
  <c r="V16" i="6" s="1"/>
  <c r="V17" i="6" s="1"/>
  <c r="V18" i="6" s="1"/>
  <c r="V19" i="6" s="1"/>
  <c r="V20" i="6" s="1"/>
  <c r="W10" i="6"/>
  <c r="W11" i="6" s="1"/>
  <c r="W12" i="6" s="1"/>
  <c r="W13" i="6" s="1"/>
  <c r="W14" i="6" s="1"/>
  <c r="W15" i="6" s="1"/>
  <c r="W16" i="6" s="1"/>
  <c r="W17" i="6" s="1"/>
  <c r="W18" i="6" s="1"/>
  <c r="W19" i="6" s="1"/>
  <c r="W20" i="6" s="1"/>
  <c r="X10" i="6"/>
  <c r="X11" i="6" s="1"/>
  <c r="X12" i="6" s="1"/>
  <c r="X13" i="6" s="1"/>
  <c r="X14" i="6" s="1"/>
  <c r="X15" i="6" s="1"/>
  <c r="X16" i="6" s="1"/>
  <c r="X17" i="6" s="1"/>
  <c r="X18" i="6" s="1"/>
  <c r="X19" i="6" s="1"/>
  <c r="X20" i="6" s="1"/>
  <c r="Y10" i="6"/>
  <c r="Y11" i="6" s="1"/>
  <c r="Y12" i="6" s="1"/>
  <c r="Y13" i="6" s="1"/>
  <c r="Y14" i="6" s="1"/>
  <c r="Y15" i="6" s="1"/>
  <c r="Y16" i="6" s="1"/>
  <c r="Y17" i="6" s="1"/>
  <c r="Y18" i="6" s="1"/>
  <c r="Y19" i="6" s="1"/>
  <c r="Y20" i="6" s="1"/>
  <c r="Z10" i="6"/>
  <c r="Z11" i="6" s="1"/>
  <c r="Z12" i="6" s="1"/>
  <c r="Z13" i="6" s="1"/>
  <c r="Z14" i="6" s="1"/>
  <c r="Z15" i="6" s="1"/>
  <c r="Z16" i="6" s="1"/>
  <c r="Z17" i="6" s="1"/>
  <c r="Z18" i="6" s="1"/>
  <c r="Z19" i="6" s="1"/>
  <c r="Z20" i="6" s="1"/>
  <c r="AA10" i="6"/>
  <c r="AA11" i="6" s="1"/>
  <c r="AA12" i="6" s="1"/>
  <c r="AA13" i="6" s="1"/>
  <c r="AA14" i="6" s="1"/>
  <c r="AA15" i="6" s="1"/>
  <c r="AA16" i="6" s="1"/>
  <c r="AA17" i="6" s="1"/>
  <c r="AA18" i="6" s="1"/>
  <c r="AA19" i="6" s="1"/>
  <c r="AA20" i="6" s="1"/>
  <c r="AB10" i="6"/>
  <c r="AB11" i="6" s="1"/>
  <c r="AB12" i="6" s="1"/>
  <c r="AB13" i="6" s="1"/>
  <c r="AB14" i="6" s="1"/>
  <c r="AB15" i="6" s="1"/>
  <c r="AB16" i="6" s="1"/>
  <c r="AB17" i="6" s="1"/>
  <c r="AB18" i="6" s="1"/>
  <c r="AB19" i="6" s="1"/>
  <c r="AB20" i="6" s="1"/>
  <c r="AC10" i="6"/>
  <c r="AC11" i="6" s="1"/>
  <c r="AC12" i="6" s="1"/>
  <c r="AC13" i="6" s="1"/>
  <c r="AC14" i="6" s="1"/>
  <c r="AC15" i="6" s="1"/>
  <c r="AC16" i="6" s="1"/>
  <c r="AC17" i="6" s="1"/>
  <c r="AC18" i="6" s="1"/>
  <c r="AC19" i="6" s="1"/>
  <c r="AC20" i="6" s="1"/>
  <c r="AD10" i="6"/>
  <c r="AD11" i="6" s="1"/>
  <c r="AD12" i="6" s="1"/>
  <c r="AD13" i="6" s="1"/>
  <c r="AD14" i="6" s="1"/>
  <c r="AD15" i="6" s="1"/>
  <c r="AD16" i="6" s="1"/>
  <c r="AD17" i="6" s="1"/>
  <c r="AD18" i="6" s="1"/>
  <c r="AD19" i="6" s="1"/>
  <c r="AD20" i="6" s="1"/>
  <c r="C10" i="6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J9" i="6"/>
  <c r="R9" i="6"/>
  <c r="T9" i="6"/>
  <c r="AB9" i="6"/>
  <c r="D8" i="6"/>
  <c r="D9" i="6" s="1"/>
  <c r="E8" i="6"/>
  <c r="E9" i="6" s="1"/>
  <c r="F8" i="6"/>
  <c r="F9" i="6" s="1"/>
  <c r="G8" i="6"/>
  <c r="G9" i="6" s="1"/>
  <c r="H8" i="6"/>
  <c r="H9" i="6" s="1"/>
  <c r="I8" i="6"/>
  <c r="I9" i="6" s="1"/>
  <c r="J8" i="6"/>
  <c r="K8" i="6"/>
  <c r="K9" i="6" s="1"/>
  <c r="L8" i="6"/>
  <c r="L9" i="6" s="1"/>
  <c r="M8" i="6"/>
  <c r="M9" i="6" s="1"/>
  <c r="N8" i="6"/>
  <c r="N9" i="6" s="1"/>
  <c r="O8" i="6"/>
  <c r="O9" i="6" s="1"/>
  <c r="P8" i="6"/>
  <c r="P9" i="6" s="1"/>
  <c r="Q8" i="6"/>
  <c r="Q9" i="6" s="1"/>
  <c r="R8" i="6"/>
  <c r="S8" i="6"/>
  <c r="S9" i="6" s="1"/>
  <c r="T8" i="6"/>
  <c r="U8" i="6"/>
  <c r="U9" i="6" s="1"/>
  <c r="V8" i="6"/>
  <c r="V9" i="6" s="1"/>
  <c r="W8" i="6"/>
  <c r="W9" i="6" s="1"/>
  <c r="X8" i="6"/>
  <c r="X9" i="6" s="1"/>
  <c r="Y8" i="6"/>
  <c r="Y9" i="6" s="1"/>
  <c r="Z8" i="6"/>
  <c r="Z9" i="6" s="1"/>
  <c r="AA8" i="6"/>
  <c r="AA9" i="6" s="1"/>
  <c r="AB8" i="6"/>
  <c r="AC8" i="6"/>
  <c r="AC9" i="6" s="1"/>
  <c r="AD8" i="6"/>
  <c r="AD9" i="6" s="1"/>
  <c r="AE8" i="6"/>
  <c r="AE9" i="6" s="1"/>
  <c r="C8" i="6"/>
  <c r="C9" i="6" s="1"/>
  <c r="V7" i="7" l="1"/>
  <c r="V3" i="7"/>
  <c r="V8" i="7"/>
  <c r="V4" i="7"/>
  <c r="X10" i="7"/>
  <c r="V6" i="7"/>
  <c r="V9" i="7"/>
  <c r="V5" i="7"/>
  <c r="H80" i="1"/>
  <c r="G80" i="1" s="1"/>
  <c r="H79" i="1"/>
  <c r="G79" i="1" s="1"/>
  <c r="H78" i="1"/>
  <c r="G78" i="1" s="1"/>
  <c r="H76" i="1"/>
  <c r="G76" i="1" s="1"/>
  <c r="H75" i="1"/>
  <c r="G75" i="1" s="1"/>
  <c r="H77" i="1"/>
  <c r="G77" i="1" s="1"/>
  <c r="H85" i="1"/>
  <c r="G85" i="1" s="1"/>
  <c r="H81" i="1"/>
  <c r="G81" i="1" s="1"/>
  <c r="H83" i="1"/>
  <c r="G83" i="1" s="1"/>
  <c r="H86" i="1"/>
  <c r="G86" i="1" s="1"/>
  <c r="H87" i="1"/>
  <c r="G87" i="1" s="1"/>
  <c r="H84" i="1"/>
  <c r="G84" i="1" s="1"/>
  <c r="H82" i="1"/>
  <c r="G82" i="1" s="1"/>
  <c r="AF11" i="6"/>
  <c r="AF14" i="6"/>
  <c r="AF13" i="6"/>
  <c r="AF12" i="6"/>
  <c r="Z10" i="7" l="1"/>
  <c r="X6" i="7"/>
  <c r="X8" i="7"/>
  <c r="X4" i="7"/>
  <c r="X3" i="7"/>
  <c r="X9" i="7"/>
  <c r="X5" i="7"/>
  <c r="X7" i="7"/>
  <c r="H91" i="1"/>
  <c r="G91" i="1" s="1"/>
  <c r="H88" i="1"/>
  <c r="G88" i="1" s="1"/>
  <c r="H89" i="1"/>
  <c r="G89" i="1" s="1"/>
  <c r="H90" i="1"/>
  <c r="G90" i="1" s="1"/>
  <c r="AF15" i="6"/>
  <c r="H97" i="1"/>
  <c r="G97" i="1" s="1"/>
  <c r="H95" i="1"/>
  <c r="G95" i="1" s="1"/>
  <c r="H98" i="1"/>
  <c r="G98" i="1" s="1"/>
  <c r="H94" i="1"/>
  <c r="G94" i="1" s="1"/>
  <c r="H99" i="1"/>
  <c r="G99" i="1" s="1"/>
  <c r="H96" i="1"/>
  <c r="G96" i="1" s="1"/>
  <c r="H100" i="1"/>
  <c r="G100" i="1" s="1"/>
  <c r="H93" i="1"/>
  <c r="G93" i="1" s="1"/>
  <c r="H92" i="1"/>
  <c r="G92" i="1" s="1"/>
  <c r="F2" i="5"/>
  <c r="F18" i="5"/>
  <c r="F22" i="5"/>
  <c r="F50" i="5"/>
  <c r="F54" i="5"/>
  <c r="F66" i="5"/>
  <c r="F82" i="5"/>
  <c r="F86" i="5"/>
  <c r="Z9" i="7" l="1"/>
  <c r="Z5" i="7"/>
  <c r="Z6" i="7"/>
  <c r="Z8" i="7"/>
  <c r="Z4" i="7"/>
  <c r="Z7" i="7"/>
  <c r="Z3" i="7"/>
  <c r="H106" i="1"/>
  <c r="G106" i="1" s="1"/>
  <c r="H105" i="1"/>
  <c r="G105" i="1" s="1"/>
  <c r="H109" i="1"/>
  <c r="G109" i="1" s="1"/>
  <c r="H113" i="1"/>
  <c r="G113" i="1" s="1"/>
  <c r="H111" i="1"/>
  <c r="G111" i="1" s="1"/>
  <c r="H110" i="1"/>
  <c r="G110" i="1" s="1"/>
  <c r="H108" i="1"/>
  <c r="G108" i="1" s="1"/>
  <c r="H107" i="1"/>
  <c r="G107" i="1" s="1"/>
  <c r="H112" i="1"/>
  <c r="G112" i="1" s="1"/>
  <c r="H103" i="1"/>
  <c r="G103" i="1" s="1"/>
  <c r="H101" i="1"/>
  <c r="G101" i="1" s="1"/>
  <c r="H104" i="1"/>
  <c r="G104" i="1" s="1"/>
  <c r="H102" i="1"/>
  <c r="G102" i="1" s="1"/>
  <c r="AF16" i="6"/>
  <c r="F19" i="5"/>
  <c r="F62" i="5"/>
  <c r="F98" i="5"/>
  <c r="F26" i="5"/>
  <c r="F78" i="5"/>
  <c r="F46" i="5"/>
  <c r="F14" i="5"/>
  <c r="F34" i="5"/>
  <c r="F94" i="5"/>
  <c r="F58" i="5"/>
  <c r="F74" i="5"/>
  <c r="F42" i="5"/>
  <c r="F10" i="5"/>
  <c r="F30" i="5"/>
  <c r="F90" i="5"/>
  <c r="F106" i="5"/>
  <c r="F102" i="5"/>
  <c r="F70" i="5"/>
  <c r="F38" i="5"/>
  <c r="F6" i="5"/>
  <c r="H125" i="1" l="1"/>
  <c r="G125" i="1" s="1"/>
  <c r="H123" i="1"/>
  <c r="G123" i="1" s="1"/>
  <c r="H122" i="1"/>
  <c r="G122" i="1" s="1"/>
  <c r="H126" i="1"/>
  <c r="G126" i="1" s="1"/>
  <c r="H121" i="1"/>
  <c r="G121" i="1" s="1"/>
  <c r="H124" i="1"/>
  <c r="G124" i="1" s="1"/>
  <c r="H120" i="1"/>
  <c r="G120" i="1" s="1"/>
  <c r="H115" i="1"/>
  <c r="G115" i="1" s="1"/>
  <c r="H116" i="1"/>
  <c r="G116" i="1" s="1"/>
  <c r="H117" i="1"/>
  <c r="G117" i="1" s="1"/>
  <c r="H114" i="1"/>
  <c r="G114" i="1" s="1"/>
  <c r="AF17" i="6"/>
  <c r="H119" i="1"/>
  <c r="G119" i="1" s="1"/>
  <c r="H118" i="1"/>
  <c r="G118" i="1" s="1"/>
  <c r="F23" i="5"/>
  <c r="F83" i="5"/>
  <c r="F55" i="5"/>
  <c r="F51" i="5"/>
  <c r="F43" i="5"/>
  <c r="F91" i="5"/>
  <c r="F95" i="5"/>
  <c r="F79" i="5"/>
  <c r="F99" i="5"/>
  <c r="F39" i="5"/>
  <c r="F21" i="5"/>
  <c r="F20" i="5"/>
  <c r="F103" i="5"/>
  <c r="F67" i="5"/>
  <c r="F71" i="5"/>
  <c r="F31" i="5"/>
  <c r="F85" i="5"/>
  <c r="F84" i="5"/>
  <c r="F87" i="5"/>
  <c r="F25" i="5"/>
  <c r="F24" i="5"/>
  <c r="F15" i="5"/>
  <c r="F27" i="5"/>
  <c r="F63" i="5"/>
  <c r="F3" i="5"/>
  <c r="F186" i="5"/>
  <c r="F154" i="5"/>
  <c r="F122" i="5"/>
  <c r="F214" i="5"/>
  <c r="F182" i="5"/>
  <c r="F150" i="5"/>
  <c r="F118" i="5"/>
  <c r="F126" i="5"/>
  <c r="F210" i="5"/>
  <c r="F178" i="5"/>
  <c r="F146" i="5"/>
  <c r="F114" i="5"/>
  <c r="F194" i="5"/>
  <c r="F206" i="5"/>
  <c r="F174" i="5"/>
  <c r="F142" i="5"/>
  <c r="F110" i="5"/>
  <c r="F162" i="5"/>
  <c r="F158" i="5"/>
  <c r="F202" i="5"/>
  <c r="F170" i="5"/>
  <c r="F138" i="5"/>
  <c r="F198" i="5"/>
  <c r="F166" i="5"/>
  <c r="F134" i="5"/>
  <c r="F130" i="5"/>
  <c r="F190" i="5"/>
  <c r="F7" i="5"/>
  <c r="F11" i="5"/>
  <c r="F75" i="5"/>
  <c r="F35" i="5"/>
  <c r="F107" i="5"/>
  <c r="F59" i="5"/>
  <c r="F47" i="5"/>
  <c r="F57" i="5"/>
  <c r="F56" i="5"/>
  <c r="F53" i="5"/>
  <c r="F52" i="5"/>
  <c r="AG19" i="3"/>
  <c r="AG15" i="3"/>
  <c r="AG18" i="3"/>
  <c r="AG14" i="3"/>
  <c r="AG21" i="3"/>
  <c r="AG17" i="3"/>
  <c r="AG20" i="3"/>
  <c r="AG16" i="3"/>
  <c r="H132" i="1" l="1"/>
  <c r="G132" i="1" s="1"/>
  <c r="H131" i="1"/>
  <c r="G131" i="1" s="1"/>
  <c r="H127" i="1"/>
  <c r="G127" i="1" s="1"/>
  <c r="H128" i="1"/>
  <c r="G128" i="1" s="1"/>
  <c r="H129" i="1"/>
  <c r="G129" i="1" s="1"/>
  <c r="H130" i="1"/>
  <c r="G130" i="1" s="1"/>
  <c r="AF18" i="6"/>
  <c r="H137" i="1"/>
  <c r="G137" i="1" s="1"/>
  <c r="H133" i="1"/>
  <c r="G133" i="1" s="1"/>
  <c r="H138" i="1"/>
  <c r="G138" i="1" s="1"/>
  <c r="H135" i="1"/>
  <c r="G135" i="1" s="1"/>
  <c r="H139" i="1"/>
  <c r="G139" i="1" s="1"/>
  <c r="H136" i="1"/>
  <c r="G136" i="1" s="1"/>
  <c r="H134" i="1"/>
  <c r="G134" i="1" s="1"/>
  <c r="AG22" i="3"/>
  <c r="F37" i="5"/>
  <c r="F36" i="5"/>
  <c r="F29" i="5"/>
  <c r="F28" i="5"/>
  <c r="F105" i="5"/>
  <c r="F104" i="5"/>
  <c r="F81" i="5"/>
  <c r="F80" i="5"/>
  <c r="F33" i="5"/>
  <c r="F32" i="5"/>
  <c r="F49" i="5"/>
  <c r="F48" i="5"/>
  <c r="F207" i="5"/>
  <c r="F175" i="5"/>
  <c r="F143" i="5"/>
  <c r="F111" i="5"/>
  <c r="F203" i="5"/>
  <c r="F171" i="5"/>
  <c r="F139" i="5"/>
  <c r="F211" i="5"/>
  <c r="F115" i="5"/>
  <c r="F199" i="5"/>
  <c r="F167" i="5"/>
  <c r="F135" i="5"/>
  <c r="F183" i="5"/>
  <c r="F195" i="5"/>
  <c r="F163" i="5"/>
  <c r="F131" i="5"/>
  <c r="F151" i="5"/>
  <c r="F147" i="5"/>
  <c r="F191" i="5"/>
  <c r="F159" i="5"/>
  <c r="F127" i="5"/>
  <c r="F187" i="5"/>
  <c r="F155" i="5"/>
  <c r="F123" i="5"/>
  <c r="F215" i="5"/>
  <c r="F119" i="5"/>
  <c r="F179" i="5"/>
  <c r="F97" i="5"/>
  <c r="F96" i="5"/>
  <c r="F61" i="5"/>
  <c r="F60" i="5"/>
  <c r="F13" i="5"/>
  <c r="F12" i="5"/>
  <c r="F5" i="5"/>
  <c r="F4" i="5"/>
  <c r="F73" i="5"/>
  <c r="F72" i="5"/>
  <c r="F41" i="5"/>
  <c r="F40" i="5"/>
  <c r="F93" i="5"/>
  <c r="F92" i="5"/>
  <c r="F77" i="5"/>
  <c r="F76" i="5"/>
  <c r="F17" i="5"/>
  <c r="F16" i="5"/>
  <c r="F109" i="5"/>
  <c r="F108" i="5"/>
  <c r="F9" i="5"/>
  <c r="F8" i="5"/>
  <c r="F65" i="5"/>
  <c r="F64" i="5"/>
  <c r="F89" i="5"/>
  <c r="F88" i="5"/>
  <c r="F69" i="5"/>
  <c r="F68" i="5"/>
  <c r="F101" i="5"/>
  <c r="F100" i="5"/>
  <c r="F45" i="5"/>
  <c r="F44" i="5"/>
  <c r="H143" i="1" l="1"/>
  <c r="G143" i="1" s="1"/>
  <c r="H140" i="1"/>
  <c r="G140" i="1" s="1"/>
  <c r="H141" i="1"/>
  <c r="G141" i="1" s="1"/>
  <c r="H142" i="1"/>
  <c r="G142" i="1" s="1"/>
  <c r="AF19" i="6"/>
  <c r="H149" i="1"/>
  <c r="G149" i="1" s="1"/>
  <c r="H147" i="1"/>
  <c r="G147" i="1" s="1"/>
  <c r="H150" i="1"/>
  <c r="G150" i="1" s="1"/>
  <c r="H146" i="1"/>
  <c r="G146" i="1" s="1"/>
  <c r="H151" i="1"/>
  <c r="G151" i="1" s="1"/>
  <c r="H148" i="1"/>
  <c r="G148" i="1" s="1"/>
  <c r="H152" i="1"/>
  <c r="G152" i="1" s="1"/>
  <c r="AG23" i="3"/>
  <c r="H145" i="1"/>
  <c r="G145" i="1" s="1"/>
  <c r="H144" i="1"/>
  <c r="G144" i="1" s="1"/>
  <c r="F196" i="5"/>
  <c r="F164" i="5"/>
  <c r="F132" i="5"/>
  <c r="F192" i="5"/>
  <c r="F160" i="5"/>
  <c r="F128" i="5"/>
  <c r="F168" i="5"/>
  <c r="F188" i="5"/>
  <c r="F156" i="5"/>
  <c r="F124" i="5"/>
  <c r="F200" i="5"/>
  <c r="F216" i="5"/>
  <c r="F184" i="5"/>
  <c r="F152" i="5"/>
  <c r="F120" i="5"/>
  <c r="F140" i="5"/>
  <c r="F136" i="5"/>
  <c r="F212" i="5"/>
  <c r="F180" i="5"/>
  <c r="F148" i="5"/>
  <c r="F116" i="5"/>
  <c r="F208" i="5"/>
  <c r="F176" i="5"/>
  <c r="F144" i="5"/>
  <c r="F112" i="5"/>
  <c r="F204" i="5"/>
  <c r="F172" i="5"/>
  <c r="AE28" i="3"/>
  <c r="AD28" i="3"/>
  <c r="AC28" i="3"/>
  <c r="AB28" i="3"/>
  <c r="AA28" i="3"/>
  <c r="Z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E27" i="3"/>
  <c r="AD27" i="3"/>
  <c r="AC27" i="3"/>
  <c r="AB27" i="3"/>
  <c r="AA27" i="3"/>
  <c r="Z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E26" i="3"/>
  <c r="AD26" i="3"/>
  <c r="AC26" i="3"/>
  <c r="AB26" i="3"/>
  <c r="AA26" i="3"/>
  <c r="Z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E25" i="3"/>
  <c r="AD25" i="3"/>
  <c r="AC25" i="3"/>
  <c r="AB25" i="3"/>
  <c r="AA25" i="3"/>
  <c r="Z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H158" i="1" l="1"/>
  <c r="G158" i="1" s="1"/>
  <c r="H157" i="1"/>
  <c r="G157" i="1" s="1"/>
  <c r="G50" i="1"/>
  <c r="H155" i="1"/>
  <c r="G155" i="1" s="1"/>
  <c r="H156" i="1"/>
  <c r="G156" i="1" s="1"/>
  <c r="H153" i="1"/>
  <c r="G153" i="1" s="1"/>
  <c r="H154" i="1"/>
  <c r="G154" i="1" s="1"/>
  <c r="AF20" i="6"/>
  <c r="F217" i="5"/>
  <c r="F185" i="5"/>
  <c r="F153" i="5"/>
  <c r="F121" i="5"/>
  <c r="F213" i="5"/>
  <c r="F181" i="5"/>
  <c r="F149" i="5"/>
  <c r="F117" i="5"/>
  <c r="F161" i="5"/>
  <c r="F125" i="5"/>
  <c r="F209" i="5"/>
  <c r="F177" i="5"/>
  <c r="F145" i="5"/>
  <c r="F113" i="5"/>
  <c r="F193" i="5"/>
  <c r="F205" i="5"/>
  <c r="F173" i="5"/>
  <c r="F141" i="5"/>
  <c r="F129" i="5"/>
  <c r="F157" i="5"/>
  <c r="F201" i="5"/>
  <c r="F169" i="5"/>
  <c r="F137" i="5"/>
  <c r="F197" i="5"/>
  <c r="F165" i="5"/>
  <c r="F133" i="5"/>
  <c r="F189" i="5"/>
  <c r="G40" i="1"/>
  <c r="G27" i="1"/>
  <c r="G21" i="1"/>
  <c r="G33" i="1"/>
  <c r="G30" i="1"/>
  <c r="G29" i="1"/>
  <c r="G22" i="1"/>
  <c r="G16" i="1"/>
  <c r="G35" i="1"/>
  <c r="G17" i="1"/>
  <c r="G34" i="1"/>
  <c r="G19" i="1"/>
  <c r="G32" i="1"/>
  <c r="G18" i="1"/>
  <c r="G4" i="1"/>
  <c r="G5" i="1"/>
  <c r="G6" i="1"/>
  <c r="G9" i="1"/>
  <c r="G14" i="1"/>
  <c r="G3" i="1"/>
  <c r="G31" i="1"/>
  <c r="G28" i="1"/>
  <c r="G20" i="1"/>
  <c r="G15" i="1"/>
  <c r="G8" i="1"/>
  <c r="G7" i="1"/>
  <c r="G41" i="1" l="1"/>
  <c r="G53" i="1" l="1"/>
  <c r="G54" i="1"/>
  <c r="G43" i="1" l="1"/>
  <c r="G42" i="1"/>
  <c r="G46" i="1"/>
  <c r="G44" i="1"/>
  <c r="G48" i="1"/>
  <c r="G47" i="1"/>
  <c r="G45" i="1"/>
</calcChain>
</file>

<file path=xl/sharedStrings.xml><?xml version="1.0" encoding="utf-8"?>
<sst xmlns="http://schemas.openxmlformats.org/spreadsheetml/2006/main" count="1066" uniqueCount="114">
  <si>
    <t>Year</t>
  </si>
  <si>
    <t>Site</t>
  </si>
  <si>
    <t>LHB Code</t>
  </si>
  <si>
    <t>Health Board</t>
  </si>
  <si>
    <t>Activity</t>
  </si>
  <si>
    <t>% growth:</t>
  </si>
  <si>
    <t>Additional Scans:</t>
  </si>
  <si>
    <t>PETIC</t>
  </si>
  <si>
    <t>W11000028</t>
  </si>
  <si>
    <t>Aneurin Bevan</t>
  </si>
  <si>
    <t>W11000023</t>
  </si>
  <si>
    <t>Betsi Cadwaladr University</t>
  </si>
  <si>
    <t>W11000029</t>
  </si>
  <si>
    <t>Cardiff and Vale University</t>
  </si>
  <si>
    <t>W11000030</t>
  </si>
  <si>
    <t>Cwm Taf</t>
  </si>
  <si>
    <t>W11000025</t>
  </si>
  <si>
    <t>Hywel Dda</t>
  </si>
  <si>
    <t>W11000024</t>
  </si>
  <si>
    <t>Powys Teaching</t>
  </si>
  <si>
    <t>W11000031</t>
  </si>
  <si>
    <t xml:space="preserve">Swansea Bay </t>
  </si>
  <si>
    <t>BCUHB</t>
  </si>
  <si>
    <t>ADRENOCORTICAL</t>
  </si>
  <si>
    <t>AMYLOID</t>
  </si>
  <si>
    <t>ANAL</t>
  </si>
  <si>
    <t>BLADDER</t>
  </si>
  <si>
    <t>BREAST</t>
  </si>
  <si>
    <t>CARDIAC</t>
  </si>
  <si>
    <t>CERVICAL</t>
  </si>
  <si>
    <t>CHOLINE</t>
  </si>
  <si>
    <t>COLORECTAL</t>
  </si>
  <si>
    <t>CUO</t>
  </si>
  <si>
    <t>ENDOMETRIAL</t>
  </si>
  <si>
    <t>EURONET</t>
  </si>
  <si>
    <t>GYNAE</t>
  </si>
  <si>
    <t>HEAD &amp; NECK</t>
  </si>
  <si>
    <t>LUNG</t>
  </si>
  <si>
    <t>LYMPHOMA</t>
  </si>
  <si>
    <t>MYELOMA</t>
  </si>
  <si>
    <t>NEUROENDOCRINE</t>
  </si>
  <si>
    <t>OESOPHAGEAL</t>
  </si>
  <si>
    <t>OTHER</t>
  </si>
  <si>
    <t>PANCREAS</t>
  </si>
  <si>
    <t>PMSA</t>
  </si>
  <si>
    <t>PUO</t>
  </si>
  <si>
    <t>SABR</t>
  </si>
  <si>
    <t>SARCOMA</t>
  </si>
  <si>
    <t>THYROID</t>
  </si>
  <si>
    <t>VASCULITIS</t>
  </si>
  <si>
    <t>Grand Total</t>
  </si>
  <si>
    <t>2010-11</t>
  </si>
  <si>
    <t>2011-12</t>
  </si>
  <si>
    <t>2012-13</t>
  </si>
  <si>
    <t>2013-14</t>
  </si>
  <si>
    <t>2014-15</t>
  </si>
  <si>
    <t>2015-16</t>
  </si>
  <si>
    <t xml:space="preserve">2016-17 </t>
  </si>
  <si>
    <t xml:space="preserve">2017-18 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</si>
  <si>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</si>
  <si>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</si>
  <si>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</si>
  <si>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</si>
  <si>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</si>
  <si>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</si>
  <si>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</si>
  <si>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</si>
  <si>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</si>
  <si>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</si>
  <si>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</si>
  <si>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</si>
  <si>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</si>
  <si>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Share 2016/17</t>
  </si>
  <si>
    <t>Share 2017/18</t>
  </si>
  <si>
    <t>Share 2018/19</t>
  </si>
  <si>
    <t>Share 2019/20</t>
  </si>
  <si>
    <t>Fyear</t>
  </si>
  <si>
    <t>2016-17</t>
  </si>
  <si>
    <t>2017-18</t>
  </si>
  <si>
    <t>Date</t>
  </si>
  <si>
    <t>Total population</t>
  </si>
  <si>
    <t>Scan Type</t>
  </si>
  <si>
    <t>Activity Share</t>
  </si>
  <si>
    <t>Cancer Type</t>
  </si>
  <si>
    <t>Cancer of Unknown Origin (CUO)</t>
  </si>
  <si>
    <t>OVARY</t>
  </si>
  <si>
    <t>Total</t>
  </si>
  <si>
    <t>2020/21</t>
  </si>
  <si>
    <t>PEARL SOC</t>
  </si>
  <si>
    <t>ACDT</t>
  </si>
  <si>
    <t>2030-32</t>
  </si>
  <si>
    <t>2031-32</t>
  </si>
  <si>
    <t>SBUHB</t>
  </si>
  <si>
    <t>Welsh Population</t>
  </si>
  <si>
    <t>Percentage</t>
  </si>
  <si>
    <t>Aneurin Bevan University Health Board</t>
  </si>
  <si>
    <t>Betsi Cadwaladr University Health Board</t>
  </si>
  <si>
    <t>Cardiff &amp; Vale University Health Board</t>
  </si>
  <si>
    <t>Cwm Taf Morgannwg University Health Board</t>
  </si>
  <si>
    <t>Hywel Dda Health Board</t>
  </si>
  <si>
    <t>Powys Teaching Health Board</t>
  </si>
  <si>
    <t>Swansea Bay University Health Board</t>
  </si>
  <si>
    <t>Welsh Population at 0.25% growth*</t>
  </si>
  <si>
    <t>ONS 2018-based principal projections</t>
  </si>
  <si>
    <t>Assumptions over 10 year period</t>
  </si>
  <si>
    <t>Population of Wales - data from: ONS Report released on 24th June 2020: "Population estimates for the UK, England and Wales, Scotland and Northern Ireland: mid-2019 - National and subnational mid-year population estimates for the UK and its constituent countries by administrative area, age and sex".</t>
  </si>
  <si>
    <t>*Population increase 0.25% per year based on: https://statswales.gov.wales/Catalogue/Population-and-Migration/Population/Projections/Local-Authority/2018-based/populationprojections-by-localauthority-year</t>
  </si>
  <si>
    <t>Scan Activity</t>
  </si>
  <si>
    <t>Projected Total Activity at Site</t>
  </si>
  <si>
    <t>% of referrals to site</t>
  </si>
  <si>
    <t>Healthboard Population</t>
  </si>
  <si>
    <t>149 additions added to 2021-22  (22% share of 679 confirmed additons)</t>
  </si>
  <si>
    <t>340 additions added to 2021-22  (50% share of 679 confirmed additions)</t>
  </si>
  <si>
    <t>190 additions added to 2021-22  (28% share of 679 confirmed additions)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</si>
</sst>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1F497D"/>
      <name val="Calibri"/>
      <family val="2"/>
      <scheme val="minor"/>
    </font>
    <font>
      <b/>
      <sz val="14"/>
      <color rgb="FFFF6699"/>
      <name val="Calibri"/>
      <family val="2"/>
      <scheme val="minor"/>
    </font>
    <font>
      <b/>
      <sz val="11"/>
      <color rgb="FF1F497D"/>
      <name val="Calibri"/>
      <family val="2"/>
      <scheme val="minor"/>
    </font>
    <font>
      <b/>
      <sz val="11"/>
      <color rgb="FFFF669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E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D3D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0CECE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rgb="FFC0504D"/>
      </right>
      <top style="medium">
        <color indexed="64"/>
      </top>
      <bottom style="thick">
        <color rgb="FFC0504D"/>
      </bottom>
      <diagonal/>
    </border>
    <border>
      <left/>
      <right style="medium">
        <color rgb="FFC0504D"/>
      </right>
      <top style="medium">
        <color indexed="64"/>
      </top>
      <bottom style="thick">
        <color rgb="FFC0504D"/>
      </bottom>
      <diagonal/>
    </border>
    <border>
      <left/>
      <right style="thick">
        <color rgb="FFC0504D"/>
      </right>
      <top style="medium">
        <color indexed="64"/>
      </top>
      <bottom style="thick">
        <color rgb="FFC0504D"/>
      </bottom>
      <diagonal/>
    </border>
    <border>
      <left/>
      <right style="medium">
        <color indexed="64"/>
      </right>
      <top style="medium">
        <color indexed="64"/>
      </top>
      <bottom style="thick">
        <color rgb="FFC0504D"/>
      </bottom>
      <diagonal/>
    </border>
    <border>
      <left style="thick">
        <color rgb="FFC0504D"/>
      </left>
      <right style="medium">
        <color rgb="FFC0504D"/>
      </right>
      <top style="thick">
        <color rgb="FFC0504D"/>
      </top>
      <bottom/>
      <diagonal/>
    </border>
    <border>
      <left/>
      <right/>
      <top style="thick">
        <color rgb="FFC0504D"/>
      </top>
      <bottom/>
      <diagonal/>
    </border>
    <border>
      <left/>
      <right style="thick">
        <color rgb="FFC0504D"/>
      </right>
      <top style="thick">
        <color rgb="FFC0504D"/>
      </top>
      <bottom/>
      <diagonal/>
    </border>
    <border>
      <left style="thick">
        <color rgb="FFC0504D"/>
      </left>
      <right style="medium">
        <color rgb="FFC0504D"/>
      </right>
      <top/>
      <bottom/>
      <diagonal/>
    </border>
    <border>
      <left/>
      <right style="thick">
        <color rgb="FFC0504D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rgb="FFC0504D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9" fontId="0" fillId="0" borderId="0" xfId="1" applyFont="1"/>
    <xf numFmtId="164" fontId="0" fillId="0" borderId="0" xfId="1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3" xfId="0" applyFont="1" applyFill="1" applyBorder="1" applyAlignment="1">
      <alignment horizontal="center" vertical="center" textRotation="90"/>
    </xf>
    <xf numFmtId="0" fontId="3" fillId="3" borderId="4" xfId="0" applyFont="1" applyFill="1" applyBorder="1" applyAlignment="1">
      <alignment horizontal="center" vertical="center" textRotation="90"/>
    </xf>
    <xf numFmtId="0" fontId="3" fillId="4" borderId="5" xfId="0" applyFont="1" applyFill="1" applyBorder="1" applyAlignment="1">
      <alignment vertical="center"/>
    </xf>
    <xf numFmtId="14" fontId="3" fillId="4" borderId="5" xfId="0" applyNumberFormat="1" applyFont="1" applyFill="1" applyBorder="1" applyAlignment="1">
      <alignment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/>
    </xf>
    <xf numFmtId="14" fontId="3" fillId="4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3" fillId="7" borderId="8" xfId="0" applyFont="1" applyFill="1" applyBorder="1" applyAlignment="1">
      <alignment vertical="center"/>
    </xf>
    <xf numFmtId="14" fontId="3" fillId="7" borderId="8" xfId="0" applyNumberFormat="1" applyFont="1" applyFill="1" applyBorder="1" applyAlignment="1">
      <alignment vertical="center"/>
    </xf>
    <xf numFmtId="1" fontId="2" fillId="7" borderId="0" xfId="0" applyNumberFormat="1" applyFont="1" applyFill="1" applyAlignment="1">
      <alignment horizontal="center"/>
    </xf>
    <xf numFmtId="0" fontId="3" fillId="7" borderId="0" xfId="0" applyFont="1" applyFill="1" applyBorder="1" applyAlignment="1">
      <alignment vertical="center"/>
    </xf>
    <xf numFmtId="9" fontId="2" fillId="7" borderId="0" xfId="0" applyNumberFormat="1" applyFont="1" applyFill="1" applyBorder="1" applyAlignment="1">
      <alignment horizontal="center"/>
    </xf>
    <xf numFmtId="14" fontId="0" fillId="0" borderId="0" xfId="0" applyNumberFormat="1"/>
    <xf numFmtId="0" fontId="0" fillId="8" borderId="0" xfId="0" applyFill="1"/>
    <xf numFmtId="1" fontId="0" fillId="8" borderId="0" xfId="0" applyNumberFormat="1" applyFill="1"/>
    <xf numFmtId="9" fontId="0" fillId="8" borderId="0" xfId="1" applyFont="1" applyFill="1"/>
    <xf numFmtId="0" fontId="2" fillId="9" borderId="15" xfId="0" applyFont="1" applyFill="1" applyBorder="1" applyAlignment="1">
      <alignment horizontal="center"/>
    </xf>
    <xf numFmtId="165" fontId="0" fillId="8" borderId="12" xfId="2" applyNumberFormat="1" applyFont="1" applyFill="1" applyBorder="1" applyAlignment="1"/>
    <xf numFmtId="165" fontId="0" fillId="8" borderId="13" xfId="2" applyNumberFormat="1" applyFont="1" applyFill="1" applyBorder="1" applyAlignment="1"/>
    <xf numFmtId="0" fontId="2" fillId="9" borderId="10" xfId="0" applyFont="1" applyFill="1" applyBorder="1" applyAlignment="1">
      <alignment horizontal="center"/>
    </xf>
    <xf numFmtId="1" fontId="2" fillId="9" borderId="10" xfId="0" applyNumberFormat="1" applyFont="1" applyFill="1" applyBorder="1"/>
    <xf numFmtId="0" fontId="0" fillId="8" borderId="17" xfId="0" applyFill="1" applyBorder="1"/>
    <xf numFmtId="0" fontId="0" fillId="8" borderId="16" xfId="0" applyFill="1" applyBorder="1"/>
    <xf numFmtId="0" fontId="0" fillId="8" borderId="17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17" xfId="0" applyFill="1" applyBorder="1" applyAlignment="1"/>
    <xf numFmtId="14" fontId="0" fillId="8" borderId="17" xfId="0" applyNumberFormat="1" applyFill="1" applyBorder="1"/>
    <xf numFmtId="14" fontId="0" fillId="8" borderId="18" xfId="0" applyNumberFormat="1" applyFill="1" applyBorder="1"/>
    <xf numFmtId="14" fontId="0" fillId="8" borderId="16" xfId="0" applyNumberFormat="1" applyFill="1" applyBorder="1"/>
    <xf numFmtId="0" fontId="0" fillId="8" borderId="18" xfId="0" applyFill="1" applyBorder="1" applyAlignment="1">
      <alignment horizontal="center"/>
    </xf>
    <xf numFmtId="0" fontId="0" fillId="8" borderId="18" xfId="0" applyFill="1" applyBorder="1"/>
    <xf numFmtId="1" fontId="2" fillId="9" borderId="10" xfId="0" applyNumberFormat="1" applyFont="1" applyFill="1" applyBorder="1" applyAlignment="1">
      <alignment horizontal="center"/>
    </xf>
    <xf numFmtId="1" fontId="0" fillId="8" borderId="17" xfId="0" applyNumberFormat="1" applyFill="1" applyBorder="1" applyAlignment="1">
      <alignment horizontal="center"/>
    </xf>
    <xf numFmtId="1" fontId="0" fillId="8" borderId="18" xfId="0" applyNumberFormat="1" applyFill="1" applyBorder="1" applyAlignment="1">
      <alignment horizontal="center"/>
    </xf>
    <xf numFmtId="1" fontId="0" fillId="8" borderId="16" xfId="0" applyNumberFormat="1" applyFill="1" applyBorder="1" applyAlignment="1">
      <alignment horizontal="center"/>
    </xf>
    <xf numFmtId="9" fontId="0" fillId="8" borderId="17" xfId="1" applyFont="1" applyFill="1" applyBorder="1" applyAlignment="1">
      <alignment horizontal="center"/>
    </xf>
    <xf numFmtId="9" fontId="0" fillId="8" borderId="18" xfId="1" applyFont="1" applyFill="1" applyBorder="1" applyAlignment="1">
      <alignment horizontal="center"/>
    </xf>
    <xf numFmtId="9" fontId="0" fillId="8" borderId="16" xfId="1" applyFont="1" applyFill="1" applyBorder="1" applyAlignment="1">
      <alignment horizontal="center"/>
    </xf>
    <xf numFmtId="0" fontId="2" fillId="8" borderId="17" xfId="0" applyFont="1" applyFill="1" applyBorder="1" applyAlignment="1"/>
    <xf numFmtId="165" fontId="2" fillId="8" borderId="18" xfId="0" applyNumberFormat="1" applyFont="1" applyFill="1" applyBorder="1" applyAlignment="1"/>
    <xf numFmtId="0" fontId="2" fillId="8" borderId="16" xfId="0" applyFont="1" applyFill="1" applyBorder="1"/>
    <xf numFmtId="0" fontId="2" fillId="8" borderId="17" xfId="0" applyFont="1" applyFill="1" applyBorder="1"/>
    <xf numFmtId="0" fontId="2" fillId="9" borderId="14" xfId="0" applyFont="1" applyFill="1" applyBorder="1" applyAlignment="1">
      <alignment horizontal="right"/>
    </xf>
    <xf numFmtId="0" fontId="0" fillId="10" borderId="0" xfId="0" applyFill="1"/>
    <xf numFmtId="1" fontId="0" fillId="10" borderId="0" xfId="0" applyNumberFormat="1" applyFill="1"/>
    <xf numFmtId="9" fontId="0" fillId="10" borderId="0" xfId="1" applyFont="1" applyFill="1"/>
    <xf numFmtId="0" fontId="2" fillId="9" borderId="14" xfId="0" applyFont="1" applyFill="1" applyBorder="1" applyAlignment="1">
      <alignment horizontal="left"/>
    </xf>
    <xf numFmtId="0" fontId="2" fillId="9" borderId="19" xfId="0" applyFont="1" applyFill="1" applyBorder="1" applyAlignment="1">
      <alignment horizontal="left"/>
    </xf>
    <xf numFmtId="0" fontId="3" fillId="8" borderId="20" xfId="0" applyFont="1" applyFill="1" applyBorder="1" applyAlignment="1">
      <alignment horizontal="center" vertical="center" wrapText="1"/>
    </xf>
    <xf numFmtId="9" fontId="3" fillId="8" borderId="20" xfId="1" applyFont="1" applyFill="1" applyBorder="1" applyAlignment="1">
      <alignment horizontal="center" vertical="center" wrapText="1"/>
    </xf>
    <xf numFmtId="1" fontId="3" fillId="8" borderId="20" xfId="0" applyNumberFormat="1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vertical="center"/>
    </xf>
    <xf numFmtId="14" fontId="3" fillId="8" borderId="20" xfId="0" applyNumberFormat="1" applyFont="1" applyFill="1" applyBorder="1" applyAlignment="1">
      <alignment vertical="center"/>
    </xf>
    <xf numFmtId="9" fontId="3" fillId="8" borderId="20" xfId="1" applyFont="1" applyFill="1" applyBorder="1" applyAlignment="1">
      <alignment vertical="center"/>
    </xf>
    <xf numFmtId="1" fontId="0" fillId="8" borderId="20" xfId="0" applyNumberFormat="1" applyFill="1" applyBorder="1"/>
    <xf numFmtId="1" fontId="0" fillId="0" borderId="0" xfId="0" applyNumberFormat="1"/>
    <xf numFmtId="164" fontId="0" fillId="8" borderId="15" xfId="1" applyNumberFormat="1" applyFont="1" applyFill="1" applyBorder="1" applyProtection="1">
      <protection locked="0"/>
    </xf>
    <xf numFmtId="0" fontId="0" fillId="8" borderId="15" xfId="0" applyFill="1" applyBorder="1" applyProtection="1">
      <protection locked="0"/>
    </xf>
    <xf numFmtId="9" fontId="0" fillId="0" borderId="0" xfId="1" applyNumberFormat="1" applyFont="1"/>
    <xf numFmtId="0" fontId="4" fillId="11" borderId="18" xfId="0" applyFont="1" applyFill="1" applyBorder="1" applyAlignment="1">
      <alignment horizontal="center" vertical="center"/>
    </xf>
    <xf numFmtId="0" fontId="4" fillId="12" borderId="18" xfId="0" applyFont="1" applyFill="1" applyBorder="1" applyAlignment="1">
      <alignment horizontal="center" vertical="center"/>
    </xf>
    <xf numFmtId="0" fontId="4" fillId="12" borderId="18" xfId="0" applyFont="1" applyFill="1" applyBorder="1" applyAlignment="1">
      <alignment horizontal="center" vertical="center" wrapText="1"/>
    </xf>
    <xf numFmtId="0" fontId="5" fillId="13" borderId="18" xfId="0" applyFont="1" applyFill="1" applyBorder="1" applyAlignment="1">
      <alignment horizontal="center" vertical="center"/>
    </xf>
    <xf numFmtId="17" fontId="6" fillId="14" borderId="13" xfId="0" applyNumberFormat="1" applyFont="1" applyFill="1" applyBorder="1" applyAlignment="1">
      <alignment horizontal="right" vertical="center"/>
    </xf>
    <xf numFmtId="0" fontId="0" fillId="12" borderId="13" xfId="0" applyFill="1" applyBorder="1"/>
    <xf numFmtId="0" fontId="7" fillId="13" borderId="1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textRotation="90"/>
    </xf>
    <xf numFmtId="0" fontId="0" fillId="0" borderId="0" xfId="0"/>
    <xf numFmtId="1" fontId="2" fillId="7" borderId="0" xfId="0" applyNumberFormat="1" applyFont="1" applyFill="1" applyAlignment="1">
      <alignment horizontal="center"/>
    </xf>
    <xf numFmtId="0" fontId="0" fillId="8" borderId="0" xfId="0" applyFill="1"/>
    <xf numFmtId="0" fontId="0" fillId="8" borderId="17" xfId="0" applyFill="1" applyBorder="1"/>
    <xf numFmtId="0" fontId="0" fillId="8" borderId="17" xfId="0" applyFill="1" applyBorder="1" applyAlignment="1">
      <alignment horizontal="center"/>
    </xf>
    <xf numFmtId="14" fontId="0" fillId="8" borderId="17" xfId="0" applyNumberFormat="1" applyFill="1" applyBorder="1"/>
    <xf numFmtId="0" fontId="0" fillId="8" borderId="18" xfId="0" applyFill="1" applyBorder="1" applyAlignment="1">
      <alignment horizontal="center"/>
    </xf>
    <xf numFmtId="1" fontId="0" fillId="8" borderId="17" xfId="0" applyNumberFormat="1" applyFill="1" applyBorder="1" applyAlignment="1">
      <alignment horizontal="center"/>
    </xf>
    <xf numFmtId="9" fontId="0" fillId="8" borderId="17" xfId="1" applyFont="1" applyFill="1" applyBorder="1" applyAlignment="1">
      <alignment horizontal="center"/>
    </xf>
    <xf numFmtId="0" fontId="2" fillId="8" borderId="17" xfId="0" applyFont="1" applyFill="1" applyBorder="1" applyAlignment="1"/>
    <xf numFmtId="0" fontId="2" fillId="8" borderId="17" xfId="0" applyFont="1" applyFill="1" applyBorder="1"/>
    <xf numFmtId="0" fontId="0" fillId="10" borderId="0" xfId="0" applyFill="1"/>
    <xf numFmtId="165" fontId="0" fillId="8" borderId="22" xfId="2" applyNumberFormat="1" applyFont="1" applyFill="1" applyBorder="1"/>
    <xf numFmtId="0" fontId="2" fillId="9" borderId="23" xfId="0" applyFont="1" applyFill="1" applyBorder="1"/>
    <xf numFmtId="0" fontId="2" fillId="9" borderId="14" xfId="0" applyFont="1" applyFill="1" applyBorder="1" applyAlignment="1">
      <alignment horizontal="center"/>
    </xf>
    <xf numFmtId="0" fontId="0" fillId="8" borderId="0" xfId="0" applyFill="1" applyBorder="1"/>
    <xf numFmtId="165" fontId="0" fillId="8" borderId="24" xfId="2" applyNumberFormat="1" applyFont="1" applyFill="1" applyBorder="1"/>
    <xf numFmtId="9" fontId="0" fillId="8" borderId="12" xfId="1" applyFont="1" applyFill="1" applyBorder="1" applyAlignment="1">
      <alignment horizontal="center"/>
    </xf>
    <xf numFmtId="0" fontId="0" fillId="8" borderId="25" xfId="0" applyFill="1" applyBorder="1"/>
    <xf numFmtId="3" fontId="2" fillId="6" borderId="26" xfId="0" applyNumberFormat="1" applyFont="1" applyFill="1" applyBorder="1"/>
    <xf numFmtId="165" fontId="2" fillId="8" borderId="27" xfId="0" applyNumberFormat="1" applyFont="1" applyFill="1" applyBorder="1"/>
    <xf numFmtId="165" fontId="2" fillId="15" borderId="26" xfId="0" applyNumberFormat="1" applyFont="1" applyFill="1" applyBorder="1"/>
    <xf numFmtId="0" fontId="0" fillId="8" borderId="28" xfId="0" applyFill="1" applyBorder="1"/>
    <xf numFmtId="3" fontId="0" fillId="8" borderId="29" xfId="0" applyNumberFormat="1" applyFill="1" applyBorder="1"/>
    <xf numFmtId="165" fontId="2" fillId="8" borderId="28" xfId="0" applyNumberFormat="1" applyFont="1" applyFill="1" applyBorder="1"/>
    <xf numFmtId="3" fontId="2" fillId="8" borderId="28" xfId="0" applyNumberFormat="1" applyFont="1" applyFill="1" applyBorder="1"/>
    <xf numFmtId="165" fontId="2" fillId="8" borderId="30" xfId="0" applyNumberFormat="1" applyFont="1" applyFill="1" applyBorder="1"/>
    <xf numFmtId="0" fontId="2" fillId="8" borderId="0" xfId="0" applyFont="1" applyFill="1"/>
    <xf numFmtId="3" fontId="0" fillId="8" borderId="0" xfId="0" applyNumberFormat="1" applyFill="1" applyBorder="1"/>
    <xf numFmtId="3" fontId="0" fillId="8" borderId="0" xfId="0" applyNumberFormat="1" applyFill="1"/>
    <xf numFmtId="0" fontId="0" fillId="6" borderId="0" xfId="0" applyFont="1" applyFill="1"/>
    <xf numFmtId="0" fontId="0" fillId="15" borderId="0" xfId="0" applyFont="1" applyFill="1"/>
    <xf numFmtId="0" fontId="0" fillId="8" borderId="0" xfId="0" applyFill="1" applyAlignment="1"/>
    <xf numFmtId="0" fontId="0" fillId="16" borderId="0" xfId="0" applyFill="1"/>
    <xf numFmtId="9" fontId="0" fillId="8" borderId="22" xfId="1" applyFont="1" applyFill="1" applyBorder="1" applyAlignment="1">
      <alignment horizontal="center"/>
    </xf>
    <xf numFmtId="0" fontId="2" fillId="8" borderId="11" xfId="0" applyFont="1" applyFill="1" applyBorder="1" applyAlignment="1"/>
    <xf numFmtId="0" fontId="2" fillId="8" borderId="12" xfId="0" applyFont="1" applyFill="1" applyBorder="1" applyAlignment="1"/>
    <xf numFmtId="165" fontId="0" fillId="8" borderId="16" xfId="2" applyNumberFormat="1" applyFont="1" applyFill="1" applyBorder="1" applyAlignment="1"/>
    <xf numFmtId="165" fontId="0" fillId="8" borderId="17" xfId="2" applyNumberFormat="1" applyFont="1" applyFill="1" applyBorder="1" applyAlignment="1"/>
    <xf numFmtId="1" fontId="2" fillId="9" borderId="10" xfId="0" applyNumberFormat="1" applyFont="1" applyFill="1" applyBorder="1" applyAlignment="1">
      <alignment horizontal="center" wrapText="1"/>
    </xf>
    <xf numFmtId="9" fontId="2" fillId="9" borderId="10" xfId="1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</cellXfs>
  <cellStyles count="5">
    <cellStyle name="Comma" xfId="2" builtinId="3"/>
    <cellStyle name="Comma 2" xfId="3"/>
    <cellStyle name="Normal" xfId="0" builtinId="0"/>
    <cellStyle name="Normal 2" xfId="4"/>
    <cellStyle name="Percent" xfId="1" builtinId="5"/>
  </cellStyles>
  <dxfs count="0"/>
  <tableStyles count="0" defaultTableStyle="TableStyleMedium2" defaultPivotStyle="PivotStyleLight16"/>
  <colors>
    <mruColors>
      <color rgb="FFD0C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PET 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PETIC!$AF$1</c:f>
              <c:strCache>
                <c:ptCount val="1"/>
                <c:pt idx="0">
                  <c:v>Grand 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PETIC!$A$2:$B$22</c:f>
              <c:strCache>
                <c:ptCount val="21"/>
                <c:pt idx="0">
                  <c:v>2010-11</c:v>
                </c:pt>
                <c:pt idx="1">
                  <c:v>2011-12</c:v>
                </c:pt>
                <c:pt idx="2">
                  <c:v>2012-13</c:v>
                </c:pt>
                <c:pt idx="3">
                  <c:v>2013-14</c:v>
                </c:pt>
                <c:pt idx="4">
                  <c:v>2014-15</c:v>
                </c:pt>
                <c:pt idx="5">
                  <c:v>2015-16</c:v>
                </c:pt>
                <c:pt idx="6">
                  <c:v>2016-17 </c:v>
                </c:pt>
                <c:pt idx="7">
                  <c:v>2017-18 </c:v>
                </c:pt>
                <c:pt idx="8">
                  <c:v>2018-19</c:v>
                </c:pt>
                <c:pt idx="9">
                  <c:v>2019-20</c:v>
                </c:pt>
                <c:pt idx="10">
                  <c:v>2020-21</c:v>
                </c:pt>
                <c:pt idx="11">
                  <c:v>2021-22</c:v>
                </c:pt>
                <c:pt idx="12">
                  <c:v>2022-23</c:v>
                </c:pt>
                <c:pt idx="13">
                  <c:v>2023-24</c:v>
                </c:pt>
                <c:pt idx="14">
                  <c:v>2024-25</c:v>
                </c:pt>
                <c:pt idx="15">
                  <c:v>2025-26</c:v>
                </c:pt>
                <c:pt idx="16">
                  <c:v>2026-27</c:v>
                </c:pt>
                <c:pt idx="17">
                  <c:v>2027-28</c:v>
                </c:pt>
                <c:pt idx="18">
                  <c:v>2028-29</c:v>
                </c:pt>
                <c:pt idx="19">
                  <c:v>2029-30</c:v>
                </c:pt>
                <c:pt idx="20">
                  <c:v>2030-31</c:v>
                </c:pt>
              </c:strCache>
            </c:strRef>
          </c:cat>
          <c:val>
            <c:numRef>
              <c:f>PETIC!$AF$2:$AF$22</c:f>
              <c:numCache>
                <c:formatCode>General</c:formatCode>
                <c:ptCount val="21"/>
                <c:pt idx="0">
                  <c:v>675</c:v>
                </c:pt>
                <c:pt idx="1">
                  <c:v>1285</c:v>
                </c:pt>
                <c:pt idx="2">
                  <c:v>1417</c:v>
                </c:pt>
                <c:pt idx="3">
                  <c:v>1619</c:v>
                </c:pt>
                <c:pt idx="4">
                  <c:v>1920</c:v>
                </c:pt>
                <c:pt idx="5">
                  <c:v>2119</c:v>
                </c:pt>
                <c:pt idx="6">
                  <c:v>2263</c:v>
                </c:pt>
                <c:pt idx="7">
                  <c:v>2318</c:v>
                </c:pt>
                <c:pt idx="8">
                  <c:v>2667</c:v>
                </c:pt>
                <c:pt idx="9">
                  <c:v>2939</c:v>
                </c:pt>
                <c:pt idx="10" formatCode="0">
                  <c:v>2151</c:v>
                </c:pt>
                <c:pt idx="11" formatCode="0">
                  <c:v>2199</c:v>
                </c:pt>
                <c:pt idx="12" formatCode="0">
                  <c:v>2199</c:v>
                </c:pt>
                <c:pt idx="13" formatCode="0">
                  <c:v>2199</c:v>
                </c:pt>
                <c:pt idx="14" formatCode="0">
                  <c:v>2199</c:v>
                </c:pt>
                <c:pt idx="15" formatCode="0">
                  <c:v>2199</c:v>
                </c:pt>
                <c:pt idx="16" formatCode="0">
                  <c:v>2199</c:v>
                </c:pt>
                <c:pt idx="17" formatCode="0">
                  <c:v>2199</c:v>
                </c:pt>
                <c:pt idx="18" formatCode="0">
                  <c:v>2199</c:v>
                </c:pt>
                <c:pt idx="19" formatCode="0">
                  <c:v>2199</c:v>
                </c:pt>
                <c:pt idx="20" formatCode="0">
                  <c:v>2199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95631872"/>
        <c:axId val="-995638944"/>
      </c:lineChart>
      <c:catAx>
        <c:axId val="-99563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95638944"/>
        <c:crosses val="autoZero"/>
        <c:auto val="1"/>
        <c:lblAlgn val="ctr"/>
        <c:lblOffset val="100"/>
        <c:noMultiLvlLbl val="0"/>
      </c:catAx>
      <c:valAx>
        <c:axId val="-99563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9563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207644</xdr:colOff>
      <xdr:row>29</xdr:row>
      <xdr:rowOff>86676</xdr:rowOff>
    </xdr:from>
    <xdr:to>
      <xdr:col>12</xdr:col>
      <xdr:colOff>102869</xdr:colOff>
      <xdr:row>49</xdr:row>
      <xdr:rowOff>72389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440"/>
  <sheetViews>
    <sheetView tabSelected="1" workbookViewId="0">
      <pane ySplit="1" topLeftCell="A2" activePane="bottomLeft" state="frozen"/>
      <selection pane="bottomLeft" activeCell="P9" sqref="P9"/>
    </sheetView>
  </sheetViews>
  <sheetFormatPr defaultColWidth="8.88671875" defaultRowHeight="14.4" x14ac:dyDescent="0.3"/>
  <cols>
    <col min="1" max="1" width="8.88671875" style="62"/>
    <col min="2" max="2" width="10.6640625" style="32" bestFit="1" customWidth="1"/>
    <col min="3" max="4" width="8.88671875" style="32"/>
    <col min="5" max="5" width="10.6640625" style="32" hidden="1" customWidth="1"/>
    <col min="6" max="6" width="25.6640625" style="32" bestFit="1" customWidth="1"/>
    <col min="7" max="7" width="13.88671875" style="33" bestFit="1" customWidth="1"/>
    <col min="8" max="8" width="20.6640625" style="33" bestFit="1" customWidth="1"/>
    <col min="9" max="9" width="12" style="34" bestFit="1" customWidth="1"/>
    <col min="10" max="10" width="13.5546875" style="32" bestFit="1" customWidth="1"/>
    <col min="11" max="11" width="14.5546875" style="32" bestFit="1" customWidth="1"/>
    <col min="12" max="12" width="8.88671875" style="62"/>
    <col min="13" max="14" width="8.88671875" style="32"/>
    <col min="15" max="16" width="8.88671875" style="62"/>
    <col min="17" max="19" width="8.88671875" style="32"/>
    <col min="20" max="23" width="8.88671875" style="62"/>
    <col min="24" max="26" width="12" style="62" bestFit="1" customWidth="1"/>
    <col min="27" max="72" width="8.88671875" style="62"/>
    <col min="73" max="16384" width="8.88671875" style="32"/>
  </cols>
  <sheetData>
    <row r="1" spans="1:72" s="62" customFormat="1" ht="15" thickBot="1" x14ac:dyDescent="0.35">
      <c r="G1" s="63"/>
      <c r="H1" s="63"/>
      <c r="I1" s="64"/>
    </row>
    <row r="2" spans="1:72" ht="29.4" thickBot="1" x14ac:dyDescent="0.35">
      <c r="B2" s="38" t="s">
        <v>79</v>
      </c>
      <c r="C2" s="38" t="s">
        <v>0</v>
      </c>
      <c r="D2" s="38" t="s">
        <v>1</v>
      </c>
      <c r="E2" s="38" t="s">
        <v>2</v>
      </c>
      <c r="F2" s="38" t="s">
        <v>3</v>
      </c>
      <c r="G2" s="50" t="s">
        <v>107</v>
      </c>
      <c r="H2" s="125" t="s">
        <v>108</v>
      </c>
      <c r="I2" s="126" t="s">
        <v>109</v>
      </c>
      <c r="J2" s="127" t="s">
        <v>110</v>
      </c>
      <c r="K2" s="39" t="s">
        <v>80</v>
      </c>
      <c r="M2" s="62"/>
      <c r="N2" s="62"/>
      <c r="O2" s="119"/>
      <c r="P2" s="119"/>
      <c r="Q2" s="119"/>
      <c r="R2" s="119"/>
      <c r="S2" s="119"/>
      <c r="T2" s="119"/>
      <c r="U2" s="119"/>
      <c r="V2" s="119"/>
      <c r="W2" s="119"/>
    </row>
    <row r="3" spans="1:72" ht="15" thickBot="1" x14ac:dyDescent="0.35">
      <c r="B3" s="45">
        <v>43922</v>
      </c>
      <c r="C3" s="42">
        <v>2020</v>
      </c>
      <c r="D3" s="42" t="s">
        <v>7</v>
      </c>
      <c r="E3" s="40" t="s">
        <v>8</v>
      </c>
      <c r="F3" s="40" t="s">
        <v>9</v>
      </c>
      <c r="G3" s="51">
        <f>H3*I3</f>
        <v>687.02940000000001</v>
      </c>
      <c r="H3" s="51">
        <f>PETIC!$AF$12</f>
        <v>2151</v>
      </c>
      <c r="I3" s="54">
        <v>0.31940000000000002</v>
      </c>
      <c r="J3" s="36">
        <f>'Population numbers '!D3</f>
        <v>600544.6275249999</v>
      </c>
      <c r="K3" s="44"/>
      <c r="M3" s="61" t="s">
        <v>5</v>
      </c>
      <c r="N3" s="75">
        <v>0</v>
      </c>
      <c r="P3" s="119"/>
      <c r="Q3" s="119"/>
      <c r="R3" s="119"/>
      <c r="S3" s="119"/>
      <c r="T3" s="119"/>
      <c r="U3" s="119"/>
      <c r="V3" s="119"/>
      <c r="W3" s="119"/>
    </row>
    <row r="4" spans="1:72" ht="15" thickBot="1" x14ac:dyDescent="0.35">
      <c r="B4" s="45">
        <v>43922</v>
      </c>
      <c r="C4" s="90">
        <v>2020</v>
      </c>
      <c r="D4" s="42" t="s">
        <v>7</v>
      </c>
      <c r="E4" s="40" t="s">
        <v>10</v>
      </c>
      <c r="F4" s="40" t="s">
        <v>11</v>
      </c>
      <c r="G4" s="51">
        <f t="shared" ref="G4:G54" si="0">H4*I4</f>
        <v>0</v>
      </c>
      <c r="H4" s="93">
        <f>PETIC!$AF$12</f>
        <v>2151</v>
      </c>
      <c r="I4" s="54">
        <v>0</v>
      </c>
      <c r="J4" s="36">
        <f>'Population numbers '!D4</f>
        <v>695367.46344999992</v>
      </c>
      <c r="K4" s="44"/>
      <c r="M4" s="62"/>
      <c r="N4" s="62"/>
      <c r="P4" s="119"/>
      <c r="Q4" s="119"/>
      <c r="R4" s="119"/>
      <c r="S4" s="119"/>
      <c r="T4" s="119"/>
      <c r="U4" s="119"/>
      <c r="V4" s="119"/>
      <c r="W4" s="119"/>
    </row>
    <row r="5" spans="1:72" ht="15" thickBot="1" x14ac:dyDescent="0.35">
      <c r="B5" s="45">
        <v>43922</v>
      </c>
      <c r="C5" s="90">
        <v>2020</v>
      </c>
      <c r="D5" s="42" t="s">
        <v>7</v>
      </c>
      <c r="E5" s="40" t="s">
        <v>12</v>
      </c>
      <c r="F5" s="40" t="s">
        <v>13</v>
      </c>
      <c r="G5" s="51">
        <f t="shared" si="0"/>
        <v>514.51919999999996</v>
      </c>
      <c r="H5" s="93">
        <f>PETIC!$AF$12</f>
        <v>2151</v>
      </c>
      <c r="I5" s="54">
        <v>0.2392</v>
      </c>
      <c r="J5" s="36">
        <f>'Population numbers '!D5</f>
        <v>505721.79159999994</v>
      </c>
      <c r="K5" s="44"/>
      <c r="M5" s="65" t="s">
        <v>6</v>
      </c>
      <c r="N5" s="66"/>
      <c r="O5" s="76">
        <v>0</v>
      </c>
      <c r="P5" s="119"/>
      <c r="Q5" s="119"/>
      <c r="R5" s="119"/>
      <c r="S5" s="119"/>
      <c r="T5" s="119"/>
      <c r="U5" s="119"/>
      <c r="V5" s="119"/>
      <c r="W5" s="119"/>
    </row>
    <row r="6" spans="1:72" x14ac:dyDescent="0.3">
      <c r="B6" s="45">
        <v>43922</v>
      </c>
      <c r="C6" s="90">
        <v>2020</v>
      </c>
      <c r="D6" s="42" t="s">
        <v>7</v>
      </c>
      <c r="E6" s="40" t="s">
        <v>14</v>
      </c>
      <c r="F6" s="40" t="s">
        <v>15</v>
      </c>
      <c r="G6" s="51">
        <f t="shared" si="0"/>
        <v>556.46370000000002</v>
      </c>
      <c r="H6" s="93">
        <f>PETIC!$AF$12</f>
        <v>2151</v>
      </c>
      <c r="I6" s="54">
        <v>0.25869999999999999</v>
      </c>
      <c r="J6" s="36">
        <f>'Population numbers '!D6</f>
        <v>316076.11974999995</v>
      </c>
      <c r="K6" s="57"/>
      <c r="M6" s="62"/>
      <c r="N6" s="62"/>
      <c r="Q6" s="62"/>
      <c r="R6" s="62"/>
      <c r="S6" s="62"/>
    </row>
    <row r="7" spans="1:72" x14ac:dyDescent="0.3">
      <c r="B7" s="45">
        <v>43922</v>
      </c>
      <c r="C7" s="90">
        <v>2020</v>
      </c>
      <c r="D7" s="42" t="s">
        <v>7</v>
      </c>
      <c r="E7" s="40" t="s">
        <v>16</v>
      </c>
      <c r="F7" s="40" t="s">
        <v>17</v>
      </c>
      <c r="G7" s="51">
        <f t="shared" si="0"/>
        <v>142.39619999999999</v>
      </c>
      <c r="H7" s="93">
        <f>PETIC!$AF$12</f>
        <v>2151</v>
      </c>
      <c r="I7" s="54">
        <v>6.6199999999999995E-2</v>
      </c>
      <c r="J7" s="36">
        <f>'Population numbers '!D7</f>
        <v>379291.34369999997</v>
      </c>
      <c r="K7" s="57"/>
      <c r="M7" s="62"/>
      <c r="N7" s="62"/>
      <c r="Q7" s="62"/>
      <c r="R7" s="62"/>
      <c r="S7" s="62"/>
    </row>
    <row r="8" spans="1:72" x14ac:dyDescent="0.3">
      <c r="B8" s="45">
        <v>43922</v>
      </c>
      <c r="C8" s="90">
        <v>2020</v>
      </c>
      <c r="D8" s="42" t="s">
        <v>7</v>
      </c>
      <c r="E8" s="40" t="s">
        <v>18</v>
      </c>
      <c r="F8" s="40" t="s">
        <v>19</v>
      </c>
      <c r="G8" s="51">
        <f t="shared" si="0"/>
        <v>101.95739999999999</v>
      </c>
      <c r="H8" s="93">
        <f>PETIC!$AF$12</f>
        <v>2151</v>
      </c>
      <c r="I8" s="54">
        <v>4.7399999999999998E-2</v>
      </c>
      <c r="J8" s="36">
        <f>'Population numbers '!D8</f>
        <v>126430.44789999998</v>
      </c>
      <c r="K8" s="57"/>
      <c r="M8" s="62"/>
      <c r="N8" s="62"/>
      <c r="Q8" s="62"/>
      <c r="R8" s="62"/>
      <c r="S8" s="62"/>
    </row>
    <row r="9" spans="1:72" x14ac:dyDescent="0.3">
      <c r="B9" s="45">
        <v>43922</v>
      </c>
      <c r="C9" s="90">
        <v>2020</v>
      </c>
      <c r="D9" s="42" t="s">
        <v>7</v>
      </c>
      <c r="E9" s="40" t="s">
        <v>20</v>
      </c>
      <c r="F9" s="40" t="s">
        <v>21</v>
      </c>
      <c r="G9" s="51">
        <f t="shared" si="0"/>
        <v>148.41900000000001</v>
      </c>
      <c r="H9" s="93">
        <f>PETIC!$AF$12</f>
        <v>2151</v>
      </c>
      <c r="I9" s="54">
        <v>6.9000000000000006E-2</v>
      </c>
      <c r="J9" s="36">
        <f>'Population numbers '!D9</f>
        <v>537329.40357499989</v>
      </c>
      <c r="K9" s="57"/>
      <c r="M9" s="62"/>
      <c r="N9" s="62"/>
      <c r="Q9" s="62"/>
      <c r="R9" s="62"/>
      <c r="S9" s="62"/>
    </row>
    <row r="10" spans="1:72" s="88" customFormat="1" x14ac:dyDescent="0.3">
      <c r="A10" s="97"/>
      <c r="B10" s="91">
        <v>43922</v>
      </c>
      <c r="C10" s="90">
        <v>2020</v>
      </c>
      <c r="D10" s="90" t="s">
        <v>92</v>
      </c>
      <c r="E10" s="89" t="s">
        <v>14</v>
      </c>
      <c r="F10" s="89" t="s">
        <v>15</v>
      </c>
      <c r="G10" s="93">
        <f t="shared" si="0"/>
        <v>57.646080000000005</v>
      </c>
      <c r="H10" s="93">
        <f>SBU!$AE$9</f>
        <v>1036.8000000000002</v>
      </c>
      <c r="I10" s="94">
        <v>5.5599999999999997E-2</v>
      </c>
      <c r="J10" s="36">
        <f>'Population numbers '!D6</f>
        <v>316076.11974999995</v>
      </c>
      <c r="K10" s="95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</row>
    <row r="11" spans="1:72" s="88" customFormat="1" x14ac:dyDescent="0.3">
      <c r="A11" s="97"/>
      <c r="B11" s="91">
        <v>43922</v>
      </c>
      <c r="C11" s="90">
        <v>2020</v>
      </c>
      <c r="D11" s="90" t="s">
        <v>92</v>
      </c>
      <c r="E11" s="89" t="s">
        <v>16</v>
      </c>
      <c r="F11" s="89" t="s">
        <v>17</v>
      </c>
      <c r="G11" s="93">
        <f t="shared" si="0"/>
        <v>465.62688000000009</v>
      </c>
      <c r="H11" s="93">
        <f>SBU!$AE$9</f>
        <v>1036.8000000000002</v>
      </c>
      <c r="I11" s="94">
        <v>0.4491</v>
      </c>
      <c r="J11" s="36">
        <f>'Population numbers '!D7</f>
        <v>379291.34369999997</v>
      </c>
      <c r="K11" s="95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</row>
    <row r="12" spans="1:72" s="88" customFormat="1" x14ac:dyDescent="0.3">
      <c r="A12" s="97"/>
      <c r="B12" s="91">
        <v>43922</v>
      </c>
      <c r="C12" s="90">
        <v>2020</v>
      </c>
      <c r="D12" s="90" t="s">
        <v>92</v>
      </c>
      <c r="E12" s="89" t="s">
        <v>18</v>
      </c>
      <c r="F12" s="89" t="s">
        <v>19</v>
      </c>
      <c r="G12" s="93">
        <f t="shared" si="0"/>
        <v>9.5385600000000021</v>
      </c>
      <c r="H12" s="93">
        <f>SBU!$AE$9</f>
        <v>1036.8000000000002</v>
      </c>
      <c r="I12" s="94">
        <v>9.1999999999999998E-3</v>
      </c>
      <c r="J12" s="36">
        <f>'Population numbers '!D8</f>
        <v>126430.44789999998</v>
      </c>
      <c r="K12" s="95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</row>
    <row r="13" spans="1:72" s="88" customFormat="1" x14ac:dyDescent="0.3">
      <c r="A13" s="97"/>
      <c r="B13" s="91">
        <v>43922</v>
      </c>
      <c r="C13" s="90">
        <v>2020</v>
      </c>
      <c r="D13" s="90" t="s">
        <v>92</v>
      </c>
      <c r="E13" s="89" t="s">
        <v>20</v>
      </c>
      <c r="F13" s="89" t="s">
        <v>21</v>
      </c>
      <c r="G13" s="93">
        <f t="shared" si="0"/>
        <v>503.98848000000004</v>
      </c>
      <c r="H13" s="93">
        <f>SBU!$AE$9</f>
        <v>1036.8000000000002</v>
      </c>
      <c r="I13" s="94">
        <v>0.48609999999999998</v>
      </c>
      <c r="J13" s="36">
        <f>'Population numbers '!D9</f>
        <v>537329.40357499989</v>
      </c>
      <c r="K13" s="95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</row>
    <row r="14" spans="1:72" x14ac:dyDescent="0.3">
      <c r="B14" s="45">
        <v>43922</v>
      </c>
      <c r="C14" s="90">
        <v>2020</v>
      </c>
      <c r="D14" s="42" t="s">
        <v>22</v>
      </c>
      <c r="E14" s="40" t="s">
        <v>18</v>
      </c>
      <c r="F14" s="40" t="s">
        <v>19</v>
      </c>
      <c r="G14" s="51">
        <f t="shared" si="0"/>
        <v>84.013431013431017</v>
      </c>
      <c r="H14" s="51">
        <f>BCU!$C$6</f>
        <v>829</v>
      </c>
      <c r="I14" s="54">
        <v>0.10134310134310134</v>
      </c>
      <c r="J14" s="36">
        <f>'Population numbers '!D8</f>
        <v>126430.44789999998</v>
      </c>
      <c r="K14" s="57"/>
      <c r="M14" s="62"/>
      <c r="N14" s="62"/>
      <c r="Q14" s="62"/>
      <c r="R14" s="62"/>
      <c r="S14" s="62"/>
    </row>
    <row r="15" spans="1:72" ht="15" thickBot="1" x14ac:dyDescent="0.35">
      <c r="B15" s="46">
        <v>43922</v>
      </c>
      <c r="C15" s="90">
        <v>2020</v>
      </c>
      <c r="D15" s="48" t="s">
        <v>22</v>
      </c>
      <c r="E15" s="49" t="s">
        <v>10</v>
      </c>
      <c r="F15" s="49" t="s">
        <v>11</v>
      </c>
      <c r="G15" s="52">
        <f t="shared" si="0"/>
        <v>744.98656898656895</v>
      </c>
      <c r="H15" s="52">
        <f>BCU!$C$6</f>
        <v>829</v>
      </c>
      <c r="I15" s="55">
        <v>0.89865689865689868</v>
      </c>
      <c r="J15" s="36">
        <f>'Population numbers '!D4</f>
        <v>695367.46344999992</v>
      </c>
      <c r="K15" s="58">
        <f>SUM(J3:J9)</f>
        <v>3160761.1974999998</v>
      </c>
      <c r="M15" s="62"/>
      <c r="N15" s="62"/>
      <c r="Q15" s="62"/>
      <c r="R15" s="62"/>
      <c r="S15" s="62"/>
    </row>
    <row r="16" spans="1:72" x14ac:dyDescent="0.3">
      <c r="B16" s="47">
        <v>44287</v>
      </c>
      <c r="C16" s="43">
        <v>2021</v>
      </c>
      <c r="D16" s="43" t="s">
        <v>7</v>
      </c>
      <c r="E16" s="41" t="s">
        <v>8</v>
      </c>
      <c r="F16" s="41" t="s">
        <v>9</v>
      </c>
      <c r="G16" s="53">
        <f t="shared" si="0"/>
        <v>812.75040000000001</v>
      </c>
      <c r="H16" s="53">
        <f>PETIC!$AF$13</f>
        <v>2199</v>
      </c>
      <c r="I16" s="120">
        <v>0.36959999999999998</v>
      </c>
      <c r="J16" s="123">
        <f>'Population numbers '!F3</f>
        <v>602045.98909381242</v>
      </c>
      <c r="K16" s="121"/>
      <c r="M16" s="62"/>
      <c r="N16" s="62"/>
      <c r="Q16" s="62"/>
      <c r="R16" s="62"/>
      <c r="S16" s="62"/>
    </row>
    <row r="17" spans="1:72" x14ac:dyDescent="0.3">
      <c r="B17" s="45">
        <v>44287</v>
      </c>
      <c r="C17" s="42">
        <v>2021</v>
      </c>
      <c r="D17" s="42" t="s">
        <v>7</v>
      </c>
      <c r="E17" s="40" t="s">
        <v>10</v>
      </c>
      <c r="F17" s="40" t="s">
        <v>11</v>
      </c>
      <c r="G17" s="51">
        <f t="shared" si="0"/>
        <v>0</v>
      </c>
      <c r="H17" s="93">
        <f>PETIC!$AF$13</f>
        <v>2199</v>
      </c>
      <c r="I17" s="120">
        <v>0</v>
      </c>
      <c r="J17" s="124">
        <f>'Population numbers '!F4</f>
        <v>697105.88210862491</v>
      </c>
      <c r="K17" s="122"/>
      <c r="M17" s="62"/>
      <c r="N17" s="62"/>
      <c r="Q17" s="62"/>
      <c r="R17" s="62"/>
      <c r="S17" s="62"/>
    </row>
    <row r="18" spans="1:72" x14ac:dyDescent="0.3">
      <c r="B18" s="91">
        <v>44287</v>
      </c>
      <c r="C18" s="90">
        <v>2021</v>
      </c>
      <c r="D18" s="42" t="s">
        <v>7</v>
      </c>
      <c r="E18" s="40" t="s">
        <v>12</v>
      </c>
      <c r="F18" s="40" t="s">
        <v>13</v>
      </c>
      <c r="G18" s="51">
        <f t="shared" si="0"/>
        <v>609.12300000000005</v>
      </c>
      <c r="H18" s="93">
        <f>PETIC!$AF$13</f>
        <v>2199</v>
      </c>
      <c r="I18" s="120">
        <v>0.27700000000000002</v>
      </c>
      <c r="J18" s="124">
        <f>'Population numbers '!F5</f>
        <v>506986.09607899992</v>
      </c>
      <c r="K18" s="122"/>
      <c r="M18" s="62"/>
      <c r="N18" s="62"/>
      <c r="Q18" s="62"/>
      <c r="R18" s="62"/>
      <c r="S18" s="62"/>
    </row>
    <row r="19" spans="1:72" x14ac:dyDescent="0.3">
      <c r="B19" s="91">
        <v>44287</v>
      </c>
      <c r="C19" s="90">
        <v>2021</v>
      </c>
      <c r="D19" s="42" t="s">
        <v>7</v>
      </c>
      <c r="E19" s="40" t="s">
        <v>14</v>
      </c>
      <c r="F19" s="40" t="s">
        <v>15</v>
      </c>
      <c r="G19" s="51">
        <f t="shared" si="0"/>
        <v>658.82039999999995</v>
      </c>
      <c r="H19" s="93">
        <f>PETIC!$AF$13</f>
        <v>2199</v>
      </c>
      <c r="I19" s="120">
        <v>0.29959999999999998</v>
      </c>
      <c r="J19" s="124">
        <f>'Population numbers '!F6</f>
        <v>316866.31004937494</v>
      </c>
      <c r="K19" s="122"/>
      <c r="M19" s="62"/>
      <c r="N19" s="62"/>
      <c r="Q19" s="62"/>
      <c r="R19" s="62"/>
      <c r="S19" s="62"/>
    </row>
    <row r="20" spans="1:72" x14ac:dyDescent="0.3">
      <c r="B20" s="91">
        <v>44287</v>
      </c>
      <c r="C20" s="90">
        <v>2021</v>
      </c>
      <c r="D20" s="42" t="s">
        <v>7</v>
      </c>
      <c r="E20" s="40" t="s">
        <v>16</v>
      </c>
      <c r="F20" s="40" t="s">
        <v>17</v>
      </c>
      <c r="G20" s="51">
        <f t="shared" si="0"/>
        <v>0</v>
      </c>
      <c r="H20" s="93">
        <f>PETIC!$AF$13</f>
        <v>2199</v>
      </c>
      <c r="I20" s="120">
        <v>0</v>
      </c>
      <c r="J20" s="124">
        <f>'Population numbers '!F7</f>
        <v>380239.57205924997</v>
      </c>
      <c r="K20" s="122"/>
      <c r="M20" s="62"/>
      <c r="N20" s="62"/>
      <c r="Q20" s="62"/>
      <c r="R20" s="62"/>
      <c r="S20" s="62"/>
    </row>
    <row r="21" spans="1:72" x14ac:dyDescent="0.3">
      <c r="B21" s="91">
        <v>44287</v>
      </c>
      <c r="C21" s="90">
        <v>2021</v>
      </c>
      <c r="D21" s="42" t="s">
        <v>7</v>
      </c>
      <c r="E21" s="40" t="s">
        <v>18</v>
      </c>
      <c r="F21" s="40" t="s">
        <v>19</v>
      </c>
      <c r="G21" s="51">
        <f t="shared" si="0"/>
        <v>120.7251</v>
      </c>
      <c r="H21" s="93">
        <f>PETIC!$AF$13</f>
        <v>2199</v>
      </c>
      <c r="I21" s="120">
        <v>5.4899999999999997E-2</v>
      </c>
      <c r="J21" s="124">
        <f>'Population numbers '!F8</f>
        <v>126746.52401974998</v>
      </c>
      <c r="K21" s="122"/>
      <c r="M21" s="62"/>
      <c r="N21" s="62"/>
      <c r="Q21" s="62"/>
      <c r="R21" s="62"/>
      <c r="S21" s="62"/>
    </row>
    <row r="22" spans="1:72" x14ac:dyDescent="0.3">
      <c r="B22" s="91">
        <v>44287</v>
      </c>
      <c r="C22" s="90">
        <v>2021</v>
      </c>
      <c r="D22" s="42" t="s">
        <v>7</v>
      </c>
      <c r="E22" s="40" t="s">
        <v>20</v>
      </c>
      <c r="F22" s="40" t="s">
        <v>21</v>
      </c>
      <c r="G22" s="51">
        <f t="shared" si="0"/>
        <v>0</v>
      </c>
      <c r="H22" s="93">
        <f>PETIC!$AF$13</f>
        <v>2199</v>
      </c>
      <c r="I22" s="120">
        <v>0</v>
      </c>
      <c r="J22" s="124">
        <f>'Population numbers '!F9</f>
        <v>538672.72708393738</v>
      </c>
      <c r="K22" s="122"/>
      <c r="M22" s="62"/>
      <c r="N22" s="62"/>
      <c r="Q22" s="62"/>
      <c r="R22" s="62"/>
      <c r="S22" s="62"/>
    </row>
    <row r="23" spans="1:72" s="88" customFormat="1" x14ac:dyDescent="0.3">
      <c r="A23" s="97"/>
      <c r="B23" s="91">
        <v>44287</v>
      </c>
      <c r="C23" s="90">
        <v>2021</v>
      </c>
      <c r="D23" s="90" t="s">
        <v>92</v>
      </c>
      <c r="E23" s="89" t="s">
        <v>14</v>
      </c>
      <c r="F23" s="89" t="s">
        <v>15</v>
      </c>
      <c r="G23" s="93">
        <f t="shared" ref="G23:G26" si="1">H23*I23</f>
        <v>68.210080000000005</v>
      </c>
      <c r="H23" s="93">
        <f>SBU!$AE$10</f>
        <v>1226.8000000000002</v>
      </c>
      <c r="I23" s="94">
        <v>5.5599999999999997E-2</v>
      </c>
      <c r="J23" s="124">
        <f>'Population numbers '!F6</f>
        <v>316866.31004937494</v>
      </c>
      <c r="K23" s="95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</row>
    <row r="24" spans="1:72" s="88" customFormat="1" x14ac:dyDescent="0.3">
      <c r="A24" s="97"/>
      <c r="B24" s="91">
        <v>44287</v>
      </c>
      <c r="C24" s="90">
        <v>2021</v>
      </c>
      <c r="D24" s="90" t="s">
        <v>92</v>
      </c>
      <c r="E24" s="89" t="s">
        <v>16</v>
      </c>
      <c r="F24" s="89" t="s">
        <v>17</v>
      </c>
      <c r="G24" s="93">
        <f t="shared" si="1"/>
        <v>550.95588000000009</v>
      </c>
      <c r="H24" s="93">
        <f>SBU!$AE$10</f>
        <v>1226.8000000000002</v>
      </c>
      <c r="I24" s="94">
        <v>0.4491</v>
      </c>
      <c r="J24" s="36">
        <f>'Population numbers '!F7</f>
        <v>380239.57205924997</v>
      </c>
      <c r="K24" s="95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</row>
    <row r="25" spans="1:72" s="88" customFormat="1" x14ac:dyDescent="0.3">
      <c r="A25" s="97"/>
      <c r="B25" s="91">
        <v>44287</v>
      </c>
      <c r="C25" s="90">
        <v>2021</v>
      </c>
      <c r="D25" s="90" t="s">
        <v>92</v>
      </c>
      <c r="E25" s="89" t="s">
        <v>18</v>
      </c>
      <c r="F25" s="89" t="s">
        <v>19</v>
      </c>
      <c r="G25" s="93">
        <f t="shared" si="1"/>
        <v>11.286560000000001</v>
      </c>
      <c r="H25" s="93">
        <f>SBU!$AE$10</f>
        <v>1226.8000000000002</v>
      </c>
      <c r="I25" s="94">
        <v>9.1999999999999998E-3</v>
      </c>
      <c r="J25" s="36">
        <f>'Population numbers '!F8</f>
        <v>126746.52401974998</v>
      </c>
      <c r="K25" s="95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</row>
    <row r="26" spans="1:72" s="88" customFormat="1" x14ac:dyDescent="0.3">
      <c r="A26" s="97"/>
      <c r="B26" s="91">
        <v>44287</v>
      </c>
      <c r="C26" s="90">
        <v>2021</v>
      </c>
      <c r="D26" s="90" t="s">
        <v>92</v>
      </c>
      <c r="E26" s="89" t="s">
        <v>20</v>
      </c>
      <c r="F26" s="89" t="s">
        <v>21</v>
      </c>
      <c r="G26" s="93">
        <f t="shared" si="1"/>
        <v>596.34748000000002</v>
      </c>
      <c r="H26" s="93">
        <f>SBU!$AE$10</f>
        <v>1226.8000000000002</v>
      </c>
      <c r="I26" s="94">
        <v>0.48609999999999998</v>
      </c>
      <c r="J26" s="36">
        <f>'Population numbers '!F9</f>
        <v>538672.72708393738</v>
      </c>
      <c r="K26" s="95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</row>
    <row r="27" spans="1:72" x14ac:dyDescent="0.3">
      <c r="B27" s="91">
        <v>44287</v>
      </c>
      <c r="C27" s="90">
        <v>2021</v>
      </c>
      <c r="D27" s="42" t="s">
        <v>22</v>
      </c>
      <c r="E27" s="40" t="s">
        <v>18</v>
      </c>
      <c r="F27" s="40" t="s">
        <v>19</v>
      </c>
      <c r="G27" s="51">
        <f t="shared" si="0"/>
        <v>99.11355311355311</v>
      </c>
      <c r="H27" s="51">
        <f>BCU!$C$7</f>
        <v>978</v>
      </c>
      <c r="I27" s="54">
        <v>0.10134310134310134</v>
      </c>
      <c r="J27" s="36">
        <f>'Population numbers '!F8</f>
        <v>126746.52401974998</v>
      </c>
      <c r="K27" s="57"/>
      <c r="M27" s="62"/>
      <c r="N27" s="62"/>
      <c r="Q27" s="62"/>
      <c r="R27" s="62"/>
      <c r="S27" s="62"/>
    </row>
    <row r="28" spans="1:72" ht="15" thickBot="1" x14ac:dyDescent="0.35">
      <c r="B28" s="46">
        <v>44287</v>
      </c>
      <c r="C28" s="90">
        <v>2021</v>
      </c>
      <c r="D28" s="48" t="s">
        <v>22</v>
      </c>
      <c r="E28" s="49" t="s">
        <v>10</v>
      </c>
      <c r="F28" s="49" t="s">
        <v>11</v>
      </c>
      <c r="G28" s="52">
        <f t="shared" si="0"/>
        <v>878.88644688644695</v>
      </c>
      <c r="H28" s="52">
        <f>BCU!$C$7</f>
        <v>978</v>
      </c>
      <c r="I28" s="55">
        <v>0.89865689865689868</v>
      </c>
      <c r="J28" s="37">
        <f>'Population numbers '!F4</f>
        <v>697105.88210862491</v>
      </c>
      <c r="K28" s="58">
        <f>SUM(J16:J22)</f>
        <v>3168663.1004937491</v>
      </c>
      <c r="M28" s="62"/>
      <c r="N28" s="62"/>
      <c r="Q28" s="62"/>
      <c r="R28" s="62"/>
      <c r="S28" s="62"/>
    </row>
    <row r="29" spans="1:72" x14ac:dyDescent="0.3">
      <c r="B29" s="47">
        <v>44652</v>
      </c>
      <c r="C29" s="43">
        <v>2022</v>
      </c>
      <c r="D29" s="43" t="s">
        <v>7</v>
      </c>
      <c r="E29" s="41" t="s">
        <v>8</v>
      </c>
      <c r="F29" s="41" t="s">
        <v>9</v>
      </c>
      <c r="G29" s="53">
        <f t="shared" si="0"/>
        <v>812.75040000000001</v>
      </c>
      <c r="H29" s="53">
        <f>PETIC!$AF$14</f>
        <v>2199</v>
      </c>
      <c r="I29" s="56">
        <v>0.36959999999999998</v>
      </c>
      <c r="J29" s="123">
        <f>'Population numbers '!H3</f>
        <v>603551.10406654689</v>
      </c>
      <c r="K29" s="59"/>
      <c r="M29" s="62"/>
      <c r="N29" s="62"/>
      <c r="Q29" s="62"/>
      <c r="R29" s="62"/>
      <c r="S29" s="62"/>
    </row>
    <row r="30" spans="1:72" x14ac:dyDescent="0.3">
      <c r="B30" s="45">
        <v>44652</v>
      </c>
      <c r="C30" s="42">
        <v>2022</v>
      </c>
      <c r="D30" s="42" t="s">
        <v>7</v>
      </c>
      <c r="E30" s="40" t="s">
        <v>10</v>
      </c>
      <c r="F30" s="40" t="s">
        <v>11</v>
      </c>
      <c r="G30" s="51">
        <f t="shared" si="0"/>
        <v>0</v>
      </c>
      <c r="H30" s="51">
        <f>PETIC!$AF$14</f>
        <v>2199</v>
      </c>
      <c r="I30" s="54">
        <v>0</v>
      </c>
      <c r="J30" s="124">
        <f>'Population numbers '!H4</f>
        <v>698848.64681389648</v>
      </c>
      <c r="K30" s="60"/>
      <c r="M30" s="62"/>
      <c r="N30" s="62"/>
      <c r="Q30" s="62"/>
      <c r="R30" s="62"/>
      <c r="S30" s="62"/>
    </row>
    <row r="31" spans="1:72" x14ac:dyDescent="0.3">
      <c r="B31" s="91">
        <v>44652</v>
      </c>
      <c r="C31" s="90">
        <v>2022</v>
      </c>
      <c r="D31" s="42" t="s">
        <v>7</v>
      </c>
      <c r="E31" s="40" t="s">
        <v>12</v>
      </c>
      <c r="F31" s="40" t="s">
        <v>13</v>
      </c>
      <c r="G31" s="51">
        <f t="shared" si="0"/>
        <v>609.12300000000005</v>
      </c>
      <c r="H31" s="93">
        <f>PETIC!$AF$14</f>
        <v>2199</v>
      </c>
      <c r="I31" s="54">
        <v>0.27700000000000002</v>
      </c>
      <c r="J31" s="124">
        <f>'Population numbers '!H5</f>
        <v>508253.56131919741</v>
      </c>
      <c r="K31" s="60"/>
      <c r="M31" s="62"/>
      <c r="N31" s="62"/>
      <c r="Q31" s="62"/>
      <c r="R31" s="62"/>
      <c r="S31" s="62"/>
    </row>
    <row r="32" spans="1:72" x14ac:dyDescent="0.3">
      <c r="B32" s="91">
        <v>44652</v>
      </c>
      <c r="C32" s="90">
        <v>2022</v>
      </c>
      <c r="D32" s="42" t="s">
        <v>7</v>
      </c>
      <c r="E32" s="40" t="s">
        <v>14</v>
      </c>
      <c r="F32" s="40" t="s">
        <v>15</v>
      </c>
      <c r="G32" s="51">
        <f t="shared" si="0"/>
        <v>658.82039999999995</v>
      </c>
      <c r="H32" s="93">
        <f>PETIC!$AF$14</f>
        <v>2199</v>
      </c>
      <c r="I32" s="54">
        <v>0.29959999999999998</v>
      </c>
      <c r="J32" s="124">
        <f>'Population numbers '!H6</f>
        <v>317658.4758244984</v>
      </c>
      <c r="K32" s="60"/>
      <c r="M32" s="62"/>
      <c r="N32" s="62"/>
      <c r="Q32" s="62"/>
      <c r="R32" s="62"/>
      <c r="S32" s="62"/>
    </row>
    <row r="33" spans="1:72" x14ac:dyDescent="0.3">
      <c r="B33" s="91">
        <v>44652</v>
      </c>
      <c r="C33" s="90">
        <v>2022</v>
      </c>
      <c r="D33" s="42" t="s">
        <v>7</v>
      </c>
      <c r="E33" s="40" t="s">
        <v>16</v>
      </c>
      <c r="F33" s="40" t="s">
        <v>17</v>
      </c>
      <c r="G33" s="51">
        <f t="shared" si="0"/>
        <v>0</v>
      </c>
      <c r="H33" s="93">
        <f>PETIC!$AF$14</f>
        <v>2199</v>
      </c>
      <c r="I33" s="54">
        <v>0</v>
      </c>
      <c r="J33" s="124">
        <f>'Population numbers '!H7</f>
        <v>381190.17098939803</v>
      </c>
      <c r="K33" s="60"/>
      <c r="M33" s="62"/>
      <c r="N33" s="62"/>
      <c r="Q33" s="62"/>
      <c r="R33" s="62"/>
      <c r="S33" s="62"/>
    </row>
    <row r="34" spans="1:72" x14ac:dyDescent="0.3">
      <c r="B34" s="91">
        <v>44652</v>
      </c>
      <c r="C34" s="90">
        <v>2022</v>
      </c>
      <c r="D34" s="42" t="s">
        <v>7</v>
      </c>
      <c r="E34" s="40" t="s">
        <v>18</v>
      </c>
      <c r="F34" s="40" t="s">
        <v>19</v>
      </c>
      <c r="G34" s="51">
        <f t="shared" si="0"/>
        <v>120.7251</v>
      </c>
      <c r="H34" s="93">
        <f>PETIC!$AF$14</f>
        <v>2199</v>
      </c>
      <c r="I34" s="54">
        <v>5.4899999999999997E-2</v>
      </c>
      <c r="J34" s="124">
        <f>'Population numbers '!H8</f>
        <v>127063.39032979935</v>
      </c>
      <c r="K34" s="60"/>
      <c r="M34" s="62"/>
      <c r="N34" s="62"/>
      <c r="Q34" s="62"/>
      <c r="R34" s="62"/>
      <c r="S34" s="62"/>
    </row>
    <row r="35" spans="1:72" x14ac:dyDescent="0.3">
      <c r="B35" s="91">
        <v>44652</v>
      </c>
      <c r="C35" s="90">
        <v>2022</v>
      </c>
      <c r="D35" s="42" t="s">
        <v>7</v>
      </c>
      <c r="E35" s="40" t="s">
        <v>20</v>
      </c>
      <c r="F35" s="40" t="s">
        <v>21</v>
      </c>
      <c r="G35" s="51">
        <f t="shared" si="0"/>
        <v>0</v>
      </c>
      <c r="H35" s="93">
        <f>PETIC!$AF$14</f>
        <v>2199</v>
      </c>
      <c r="I35" s="54">
        <v>0</v>
      </c>
      <c r="J35" s="124">
        <f>'Population numbers '!H9</f>
        <v>540019.4089016472</v>
      </c>
      <c r="K35" s="60"/>
      <c r="M35" s="62"/>
      <c r="N35" s="62"/>
      <c r="Q35" s="62"/>
      <c r="R35" s="62"/>
      <c r="S35" s="62"/>
    </row>
    <row r="36" spans="1:72" s="88" customFormat="1" x14ac:dyDescent="0.3">
      <c r="A36" s="97"/>
      <c r="B36" s="91">
        <v>44652</v>
      </c>
      <c r="C36" s="90">
        <v>2022</v>
      </c>
      <c r="D36" s="90" t="s">
        <v>92</v>
      </c>
      <c r="E36" s="89" t="s">
        <v>14</v>
      </c>
      <c r="F36" s="89" t="s">
        <v>15</v>
      </c>
      <c r="G36" s="93">
        <f t="shared" si="0"/>
        <v>68.210080000000005</v>
      </c>
      <c r="H36" s="93">
        <f>SBU!$AE$11</f>
        <v>1226.8000000000002</v>
      </c>
      <c r="I36" s="94">
        <v>5.5599999999999997E-2</v>
      </c>
      <c r="J36" s="36">
        <f>'Population numbers '!H6</f>
        <v>317658.4758244984</v>
      </c>
      <c r="K36" s="96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</row>
    <row r="37" spans="1:72" s="88" customFormat="1" x14ac:dyDescent="0.3">
      <c r="A37" s="97"/>
      <c r="B37" s="91">
        <v>44652</v>
      </c>
      <c r="C37" s="90">
        <v>2022</v>
      </c>
      <c r="D37" s="90" t="s">
        <v>92</v>
      </c>
      <c r="E37" s="89" t="s">
        <v>16</v>
      </c>
      <c r="F37" s="89" t="s">
        <v>17</v>
      </c>
      <c r="G37" s="93">
        <f t="shared" si="0"/>
        <v>550.95588000000009</v>
      </c>
      <c r="H37" s="93">
        <f>SBU!$AE$11</f>
        <v>1226.8000000000002</v>
      </c>
      <c r="I37" s="94">
        <v>0.4491</v>
      </c>
      <c r="J37" s="36">
        <f>'Population numbers '!H7</f>
        <v>381190.17098939803</v>
      </c>
      <c r="K37" s="96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</row>
    <row r="38" spans="1:72" s="88" customFormat="1" x14ac:dyDescent="0.3">
      <c r="A38" s="97"/>
      <c r="B38" s="91">
        <v>44652</v>
      </c>
      <c r="C38" s="90">
        <v>2022</v>
      </c>
      <c r="D38" s="90" t="s">
        <v>92</v>
      </c>
      <c r="E38" s="89" t="s">
        <v>18</v>
      </c>
      <c r="F38" s="89" t="s">
        <v>19</v>
      </c>
      <c r="G38" s="93">
        <f t="shared" si="0"/>
        <v>11.286560000000001</v>
      </c>
      <c r="H38" s="93">
        <f>SBU!$AE$11</f>
        <v>1226.8000000000002</v>
      </c>
      <c r="I38" s="94">
        <v>9.1999999999999998E-3</v>
      </c>
      <c r="J38" s="36">
        <f>'Population numbers '!H8</f>
        <v>127063.39032979935</v>
      </c>
      <c r="K38" s="96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</row>
    <row r="39" spans="1:72" s="88" customFormat="1" x14ac:dyDescent="0.3">
      <c r="A39" s="97"/>
      <c r="B39" s="91">
        <v>44652</v>
      </c>
      <c r="C39" s="90">
        <v>2022</v>
      </c>
      <c r="D39" s="90" t="s">
        <v>92</v>
      </c>
      <c r="E39" s="89" t="s">
        <v>20</v>
      </c>
      <c r="F39" s="89" t="s">
        <v>21</v>
      </c>
      <c r="G39" s="93">
        <f t="shared" si="0"/>
        <v>596.34748000000002</v>
      </c>
      <c r="H39" s="93">
        <f>SBU!$AE$11</f>
        <v>1226.8000000000002</v>
      </c>
      <c r="I39" s="94">
        <v>0.48609999999999998</v>
      </c>
      <c r="J39" s="36">
        <f>'Population numbers '!H9</f>
        <v>540019.4089016472</v>
      </c>
      <c r="K39" s="96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</row>
    <row r="40" spans="1:72" x14ac:dyDescent="0.3">
      <c r="B40" s="91">
        <v>44652</v>
      </c>
      <c r="C40" s="90">
        <v>2022</v>
      </c>
      <c r="D40" s="42" t="s">
        <v>22</v>
      </c>
      <c r="E40" s="40" t="s">
        <v>18</v>
      </c>
      <c r="F40" s="40" t="s">
        <v>19</v>
      </c>
      <c r="G40" s="51">
        <f t="shared" si="0"/>
        <v>99.11355311355311</v>
      </c>
      <c r="H40" s="51">
        <f>BCU!$C$8</f>
        <v>978</v>
      </c>
      <c r="I40" s="54">
        <v>0.10134310134310134</v>
      </c>
      <c r="J40" s="36">
        <f>'Population numbers '!H8</f>
        <v>127063.39032979935</v>
      </c>
      <c r="K40" s="60"/>
      <c r="M40" s="62"/>
      <c r="N40" s="62"/>
      <c r="Q40" s="62"/>
      <c r="R40" s="62"/>
      <c r="S40" s="62"/>
    </row>
    <row r="41" spans="1:72" ht="15" thickBot="1" x14ac:dyDescent="0.35">
      <c r="B41" s="46">
        <v>44652</v>
      </c>
      <c r="C41" s="90">
        <v>2022</v>
      </c>
      <c r="D41" s="48" t="s">
        <v>22</v>
      </c>
      <c r="E41" s="49" t="s">
        <v>10</v>
      </c>
      <c r="F41" s="49" t="s">
        <v>11</v>
      </c>
      <c r="G41" s="52">
        <f t="shared" si="0"/>
        <v>878.88644688644695</v>
      </c>
      <c r="H41" s="52">
        <f>BCU!$C$8</f>
        <v>978</v>
      </c>
      <c r="I41" s="55">
        <v>0.89865689865689868</v>
      </c>
      <c r="J41" s="37">
        <f>'Population numbers '!H4</f>
        <v>698848.64681389648</v>
      </c>
      <c r="K41" s="58">
        <f>SUM(J29:J35)</f>
        <v>3176584.7582449839</v>
      </c>
      <c r="M41" s="62"/>
      <c r="N41" s="62"/>
      <c r="Q41" s="62"/>
      <c r="R41" s="62"/>
      <c r="S41" s="62"/>
    </row>
    <row r="42" spans="1:72" x14ac:dyDescent="0.3">
      <c r="B42" s="47">
        <v>45017</v>
      </c>
      <c r="C42" s="43">
        <v>2023</v>
      </c>
      <c r="D42" s="43" t="s">
        <v>7</v>
      </c>
      <c r="E42" s="41" t="s">
        <v>8</v>
      </c>
      <c r="F42" s="41" t="s">
        <v>9</v>
      </c>
      <c r="G42" s="53">
        <f t="shared" si="0"/>
        <v>812.75040000000001</v>
      </c>
      <c r="H42" s="53">
        <f>PETIC!$AF$15</f>
        <v>2199</v>
      </c>
      <c r="I42" s="56">
        <v>0.36959999999999998</v>
      </c>
      <c r="J42" s="123">
        <f>'Population numbers '!J3</f>
        <v>605059.98182671331</v>
      </c>
      <c r="K42" s="59"/>
      <c r="M42" s="62"/>
      <c r="N42" s="62"/>
      <c r="Q42" s="62"/>
      <c r="R42" s="62"/>
      <c r="S42" s="62"/>
    </row>
    <row r="43" spans="1:72" x14ac:dyDescent="0.3">
      <c r="B43" s="45">
        <v>45017</v>
      </c>
      <c r="C43" s="42">
        <v>2023</v>
      </c>
      <c r="D43" s="42" t="s">
        <v>7</v>
      </c>
      <c r="E43" s="40" t="s">
        <v>10</v>
      </c>
      <c r="F43" s="40" t="s">
        <v>11</v>
      </c>
      <c r="G43" s="51">
        <f t="shared" si="0"/>
        <v>0</v>
      </c>
      <c r="H43" s="51">
        <f>PETIC!$AF$15</f>
        <v>2199</v>
      </c>
      <c r="I43" s="54">
        <v>0</v>
      </c>
      <c r="J43" s="124">
        <f>'Population numbers '!J4</f>
        <v>700595.76843093114</v>
      </c>
      <c r="K43" s="60"/>
      <c r="M43" s="62"/>
      <c r="N43" s="62"/>
      <c r="Q43" s="62"/>
      <c r="R43" s="62"/>
      <c r="S43" s="62"/>
    </row>
    <row r="44" spans="1:72" x14ac:dyDescent="0.3">
      <c r="B44" s="91">
        <v>45018</v>
      </c>
      <c r="C44" s="90">
        <v>2023</v>
      </c>
      <c r="D44" s="42" t="s">
        <v>7</v>
      </c>
      <c r="E44" s="40" t="s">
        <v>12</v>
      </c>
      <c r="F44" s="40" t="s">
        <v>13</v>
      </c>
      <c r="G44" s="51">
        <f t="shared" si="0"/>
        <v>609.12300000000005</v>
      </c>
      <c r="H44" s="93">
        <f>PETIC!$AF$15</f>
        <v>2199</v>
      </c>
      <c r="I44" s="54">
        <v>0.27700000000000002</v>
      </c>
      <c r="J44" s="124">
        <f>'Population numbers '!J5</f>
        <v>509524.19522249541</v>
      </c>
      <c r="K44" s="60"/>
      <c r="M44" s="62"/>
      <c r="N44" s="62"/>
      <c r="Q44" s="62"/>
      <c r="R44" s="62"/>
      <c r="S44" s="62"/>
    </row>
    <row r="45" spans="1:72" x14ac:dyDescent="0.3">
      <c r="B45" s="91">
        <v>45019</v>
      </c>
      <c r="C45" s="90">
        <v>2023</v>
      </c>
      <c r="D45" s="42" t="s">
        <v>7</v>
      </c>
      <c r="E45" s="40" t="s">
        <v>14</v>
      </c>
      <c r="F45" s="40" t="s">
        <v>15</v>
      </c>
      <c r="G45" s="51">
        <f t="shared" si="0"/>
        <v>658.82039999999995</v>
      </c>
      <c r="H45" s="93">
        <f>PETIC!$AF$15</f>
        <v>2199</v>
      </c>
      <c r="I45" s="54">
        <v>0.29959999999999998</v>
      </c>
      <c r="J45" s="124">
        <f>'Population numbers '!J6</f>
        <v>318452.62201405963</v>
      </c>
      <c r="K45" s="60"/>
      <c r="M45" s="62"/>
      <c r="N45" s="62"/>
      <c r="Q45" s="62"/>
      <c r="R45" s="62"/>
      <c r="S45" s="62"/>
    </row>
    <row r="46" spans="1:72" x14ac:dyDescent="0.3">
      <c r="B46" s="91">
        <v>45020</v>
      </c>
      <c r="C46" s="90">
        <v>2023</v>
      </c>
      <c r="D46" s="42" t="s">
        <v>7</v>
      </c>
      <c r="E46" s="40" t="s">
        <v>16</v>
      </c>
      <c r="F46" s="40" t="s">
        <v>17</v>
      </c>
      <c r="G46" s="51">
        <f t="shared" si="0"/>
        <v>0</v>
      </c>
      <c r="H46" s="93">
        <f>PETIC!$AF$15</f>
        <v>2199</v>
      </c>
      <c r="I46" s="54">
        <v>0</v>
      </c>
      <c r="J46" s="124">
        <f>'Population numbers '!J7</f>
        <v>382143.14641687158</v>
      </c>
      <c r="K46" s="60"/>
      <c r="M46" s="62"/>
      <c r="N46" s="62"/>
      <c r="Q46" s="62"/>
      <c r="R46" s="62"/>
      <c r="S46" s="62"/>
    </row>
    <row r="47" spans="1:72" x14ac:dyDescent="0.3">
      <c r="B47" s="91">
        <v>45021</v>
      </c>
      <c r="C47" s="90">
        <v>2023</v>
      </c>
      <c r="D47" s="42" t="s">
        <v>7</v>
      </c>
      <c r="E47" s="40" t="s">
        <v>18</v>
      </c>
      <c r="F47" s="40" t="s">
        <v>19</v>
      </c>
      <c r="G47" s="51">
        <f t="shared" si="0"/>
        <v>120.7251</v>
      </c>
      <c r="H47" s="93">
        <f>PETIC!$AF$15</f>
        <v>2199</v>
      </c>
      <c r="I47" s="54">
        <v>5.4899999999999997E-2</v>
      </c>
      <c r="J47" s="124">
        <f>'Population numbers '!J8</f>
        <v>127381.04880562385</v>
      </c>
      <c r="K47" s="60"/>
      <c r="M47" s="62"/>
      <c r="N47" s="62"/>
      <c r="Q47" s="62"/>
      <c r="R47" s="62"/>
      <c r="S47" s="62"/>
    </row>
    <row r="48" spans="1:72" x14ac:dyDescent="0.3">
      <c r="B48" s="91">
        <v>45022</v>
      </c>
      <c r="C48" s="90">
        <v>2023</v>
      </c>
      <c r="D48" s="42" t="s">
        <v>7</v>
      </c>
      <c r="E48" s="40" t="s">
        <v>20</v>
      </c>
      <c r="F48" s="40" t="s">
        <v>21</v>
      </c>
      <c r="G48" s="51">
        <f t="shared" si="0"/>
        <v>0</v>
      </c>
      <c r="H48" s="93">
        <f>PETIC!$AF$15</f>
        <v>2199</v>
      </c>
      <c r="I48" s="54">
        <v>0</v>
      </c>
      <c r="J48" s="36">
        <f>'Population numbers '!J9</f>
        <v>541369.45742390142</v>
      </c>
      <c r="K48" s="60"/>
      <c r="M48" s="62"/>
      <c r="N48" s="62"/>
      <c r="Q48" s="62"/>
      <c r="R48" s="62"/>
      <c r="S48" s="62"/>
    </row>
    <row r="49" spans="1:72" s="88" customFormat="1" x14ac:dyDescent="0.3">
      <c r="A49" s="97"/>
      <c r="B49" s="91">
        <v>45023</v>
      </c>
      <c r="C49" s="90">
        <v>2023</v>
      </c>
      <c r="D49" s="90" t="s">
        <v>92</v>
      </c>
      <c r="E49" s="89" t="s">
        <v>14</v>
      </c>
      <c r="F49" s="89" t="s">
        <v>15</v>
      </c>
      <c r="G49" s="93">
        <f t="shared" ref="G49:G52" si="2">H49*I49</f>
        <v>68.210080000000005</v>
      </c>
      <c r="H49" s="93">
        <f>SBU!$AE$12</f>
        <v>1226.8000000000002</v>
      </c>
      <c r="I49" s="94">
        <v>5.5599999999999997E-2</v>
      </c>
      <c r="J49" s="36">
        <f>'Population numbers '!J6</f>
        <v>318452.62201405963</v>
      </c>
      <c r="K49" s="96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</row>
    <row r="50" spans="1:72" s="88" customFormat="1" x14ac:dyDescent="0.3">
      <c r="A50" s="97"/>
      <c r="B50" s="91">
        <v>45024</v>
      </c>
      <c r="C50" s="90">
        <v>2023</v>
      </c>
      <c r="D50" s="90" t="s">
        <v>92</v>
      </c>
      <c r="E50" s="89" t="s">
        <v>16</v>
      </c>
      <c r="F50" s="89" t="s">
        <v>17</v>
      </c>
      <c r="G50" s="93">
        <f t="shared" si="2"/>
        <v>550.95588000000009</v>
      </c>
      <c r="H50" s="93">
        <f>SBU!$AE$12</f>
        <v>1226.8000000000002</v>
      </c>
      <c r="I50" s="94">
        <v>0.4491</v>
      </c>
      <c r="J50" s="36">
        <f>'Population numbers '!J7</f>
        <v>382143.14641687158</v>
      </c>
      <c r="K50" s="96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</row>
    <row r="51" spans="1:72" s="88" customFormat="1" x14ac:dyDescent="0.3">
      <c r="A51" s="97"/>
      <c r="B51" s="91">
        <v>45025</v>
      </c>
      <c r="C51" s="90">
        <v>2023</v>
      </c>
      <c r="D51" s="90" t="s">
        <v>92</v>
      </c>
      <c r="E51" s="89" t="s">
        <v>18</v>
      </c>
      <c r="F51" s="89" t="s">
        <v>19</v>
      </c>
      <c r="G51" s="93">
        <f t="shared" si="2"/>
        <v>11.286560000000001</v>
      </c>
      <c r="H51" s="93">
        <f>SBU!$AE$12</f>
        <v>1226.8000000000002</v>
      </c>
      <c r="I51" s="94">
        <v>9.1999999999999998E-3</v>
      </c>
      <c r="J51" s="36">
        <f>'Population numbers '!J8</f>
        <v>127381.04880562385</v>
      </c>
      <c r="K51" s="96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</row>
    <row r="52" spans="1:72" s="88" customFormat="1" x14ac:dyDescent="0.3">
      <c r="A52" s="97"/>
      <c r="B52" s="91">
        <v>45026</v>
      </c>
      <c r="C52" s="90">
        <v>2023</v>
      </c>
      <c r="D52" s="90" t="s">
        <v>92</v>
      </c>
      <c r="E52" s="89" t="s">
        <v>20</v>
      </c>
      <c r="F52" s="89" t="s">
        <v>21</v>
      </c>
      <c r="G52" s="93">
        <f t="shared" si="2"/>
        <v>596.34748000000002</v>
      </c>
      <c r="H52" s="93">
        <f>SBU!$AE$12</f>
        <v>1226.8000000000002</v>
      </c>
      <c r="I52" s="94">
        <v>0.48609999999999998</v>
      </c>
      <c r="J52" s="36">
        <f>'Population numbers '!J9</f>
        <v>541369.45742390142</v>
      </c>
      <c r="K52" s="96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</row>
    <row r="53" spans="1:72" x14ac:dyDescent="0.3">
      <c r="B53" s="91">
        <v>45027</v>
      </c>
      <c r="C53" s="90">
        <v>2023</v>
      </c>
      <c r="D53" s="42" t="s">
        <v>22</v>
      </c>
      <c r="E53" s="40" t="s">
        <v>18</v>
      </c>
      <c r="F53" s="40" t="s">
        <v>19</v>
      </c>
      <c r="G53" s="51">
        <f t="shared" si="0"/>
        <v>99.11355311355311</v>
      </c>
      <c r="H53" s="51">
        <f>BCU!$C$9</f>
        <v>978</v>
      </c>
      <c r="I53" s="54">
        <v>0.10134310134310134</v>
      </c>
      <c r="J53" s="36">
        <f>'Population numbers '!J8</f>
        <v>127381.04880562385</v>
      </c>
      <c r="K53" s="60"/>
      <c r="M53" s="62"/>
      <c r="N53" s="62"/>
      <c r="Q53" s="62"/>
      <c r="R53" s="62"/>
      <c r="S53" s="62"/>
    </row>
    <row r="54" spans="1:72" ht="15" thickBot="1" x14ac:dyDescent="0.35">
      <c r="B54" s="46">
        <v>45017</v>
      </c>
      <c r="C54" s="92">
        <v>2023</v>
      </c>
      <c r="D54" s="48" t="s">
        <v>22</v>
      </c>
      <c r="E54" s="49" t="s">
        <v>10</v>
      </c>
      <c r="F54" s="49" t="s">
        <v>11</v>
      </c>
      <c r="G54" s="52">
        <f t="shared" si="0"/>
        <v>878.88644688644695</v>
      </c>
      <c r="H54" s="52">
        <f>BCU!$C$9</f>
        <v>978</v>
      </c>
      <c r="I54" s="55">
        <v>0.89865689865689868</v>
      </c>
      <c r="J54" s="37">
        <f>'Population numbers '!J4</f>
        <v>700595.76843093114</v>
      </c>
      <c r="K54" s="58">
        <f>SUM(J42:J48)</f>
        <v>3184526.2201405959</v>
      </c>
      <c r="M54" s="62"/>
      <c r="N54" s="62"/>
      <c r="Q54" s="62"/>
      <c r="R54" s="62"/>
      <c r="S54" s="62"/>
    </row>
    <row r="55" spans="1:72" s="62" customFormat="1" x14ac:dyDescent="0.3">
      <c r="B55" s="47">
        <v>45383</v>
      </c>
      <c r="C55" s="43">
        <v>2024</v>
      </c>
      <c r="D55" s="43" t="s">
        <v>7</v>
      </c>
      <c r="E55" s="41" t="s">
        <v>8</v>
      </c>
      <c r="F55" s="41" t="s">
        <v>9</v>
      </c>
      <c r="G55" s="53">
        <f t="shared" ref="G55:G118" si="3">H55*I55</f>
        <v>812.75040000000001</v>
      </c>
      <c r="H55" s="53">
        <f>PETIC!$AF$16</f>
        <v>2199</v>
      </c>
      <c r="I55" s="56">
        <v>0.36959999999999998</v>
      </c>
      <c r="J55" s="123">
        <f>'Population numbers '!L3</f>
        <v>606572.63178128016</v>
      </c>
      <c r="K55" s="59"/>
    </row>
    <row r="56" spans="1:72" s="62" customFormat="1" x14ac:dyDescent="0.3">
      <c r="B56" s="91">
        <v>45383</v>
      </c>
      <c r="C56" s="90">
        <v>2024</v>
      </c>
      <c r="D56" s="90" t="s">
        <v>7</v>
      </c>
      <c r="E56" s="89" t="s">
        <v>10</v>
      </c>
      <c r="F56" s="89" t="s">
        <v>11</v>
      </c>
      <c r="G56" s="93">
        <f t="shared" si="3"/>
        <v>0</v>
      </c>
      <c r="H56" s="93">
        <f>PETIC!$AF$16</f>
        <v>2199</v>
      </c>
      <c r="I56" s="94">
        <v>0</v>
      </c>
      <c r="J56" s="124">
        <f>'Population numbers '!L4</f>
        <v>702347.25785200857</v>
      </c>
      <c r="K56" s="96"/>
    </row>
    <row r="57" spans="1:72" s="62" customFormat="1" x14ac:dyDescent="0.3">
      <c r="B57" s="91">
        <v>45383</v>
      </c>
      <c r="C57" s="90">
        <v>2024</v>
      </c>
      <c r="D57" s="90" t="s">
        <v>7</v>
      </c>
      <c r="E57" s="89" t="s">
        <v>12</v>
      </c>
      <c r="F57" s="89" t="s">
        <v>13</v>
      </c>
      <c r="G57" s="93">
        <f t="shared" si="3"/>
        <v>609.12300000000005</v>
      </c>
      <c r="H57" s="93">
        <f>PETIC!$AF$16</f>
        <v>2199</v>
      </c>
      <c r="I57" s="94">
        <v>0.27700000000000002</v>
      </c>
      <c r="J57" s="124">
        <f>'Population numbers '!L5</f>
        <v>510798.00571055169</v>
      </c>
      <c r="K57" s="96"/>
    </row>
    <row r="58" spans="1:72" s="62" customFormat="1" x14ac:dyDescent="0.3">
      <c r="B58" s="91">
        <v>45383</v>
      </c>
      <c r="C58" s="90">
        <v>2024</v>
      </c>
      <c r="D58" s="90" t="s">
        <v>7</v>
      </c>
      <c r="E58" s="89" t="s">
        <v>14</v>
      </c>
      <c r="F58" s="89" t="s">
        <v>15</v>
      </c>
      <c r="G58" s="93">
        <f t="shared" si="3"/>
        <v>658.82039999999995</v>
      </c>
      <c r="H58" s="93">
        <f>PETIC!$AF$16</f>
        <v>2199</v>
      </c>
      <c r="I58" s="94">
        <v>0.29959999999999998</v>
      </c>
      <c r="J58" s="124">
        <f>'Population numbers '!L6</f>
        <v>319248.75356909481</v>
      </c>
      <c r="K58" s="96"/>
    </row>
    <row r="59" spans="1:72" s="62" customFormat="1" x14ac:dyDescent="0.3">
      <c r="B59" s="91">
        <v>45383</v>
      </c>
      <c r="C59" s="90">
        <v>2024</v>
      </c>
      <c r="D59" s="90" t="s">
        <v>7</v>
      </c>
      <c r="E59" s="89" t="s">
        <v>16</v>
      </c>
      <c r="F59" s="89" t="s">
        <v>17</v>
      </c>
      <c r="G59" s="93">
        <f t="shared" si="3"/>
        <v>0</v>
      </c>
      <c r="H59" s="93">
        <f>PETIC!$AF$16</f>
        <v>2199</v>
      </c>
      <c r="I59" s="94">
        <v>0</v>
      </c>
      <c r="J59" s="124">
        <f>'Population numbers '!L7</f>
        <v>383098.50428291375</v>
      </c>
      <c r="K59" s="96"/>
    </row>
    <row r="60" spans="1:72" s="62" customFormat="1" x14ac:dyDescent="0.3">
      <c r="B60" s="91">
        <v>45383</v>
      </c>
      <c r="C60" s="90">
        <v>2024</v>
      </c>
      <c r="D60" s="90" t="s">
        <v>7</v>
      </c>
      <c r="E60" s="89" t="s">
        <v>18</v>
      </c>
      <c r="F60" s="89" t="s">
        <v>19</v>
      </c>
      <c r="G60" s="93">
        <f t="shared" si="3"/>
        <v>120.7251</v>
      </c>
      <c r="H60" s="93">
        <f>PETIC!$AF$16</f>
        <v>2199</v>
      </c>
      <c r="I60" s="94">
        <v>5.4899999999999997E-2</v>
      </c>
      <c r="J60" s="124">
        <f>'Population numbers '!L8</f>
        <v>127699.50142763792</v>
      </c>
      <c r="K60" s="96"/>
    </row>
    <row r="61" spans="1:72" s="62" customFormat="1" x14ac:dyDescent="0.3">
      <c r="B61" s="91">
        <v>45383</v>
      </c>
      <c r="C61" s="90">
        <v>2024</v>
      </c>
      <c r="D61" s="90" t="s">
        <v>7</v>
      </c>
      <c r="E61" s="89" t="s">
        <v>20</v>
      </c>
      <c r="F61" s="89" t="s">
        <v>21</v>
      </c>
      <c r="G61" s="93">
        <f t="shared" si="3"/>
        <v>0</v>
      </c>
      <c r="H61" s="93">
        <f>PETIC!$AF$16</f>
        <v>2199</v>
      </c>
      <c r="I61" s="94">
        <v>0</v>
      </c>
      <c r="J61" s="36">
        <f>'Population numbers '!L9</f>
        <v>542722.88106746122</v>
      </c>
      <c r="K61" s="96"/>
    </row>
    <row r="62" spans="1:72" s="62" customFormat="1" x14ac:dyDescent="0.3">
      <c r="B62" s="91">
        <v>45383</v>
      </c>
      <c r="C62" s="90">
        <v>2024</v>
      </c>
      <c r="D62" s="90" t="s">
        <v>92</v>
      </c>
      <c r="E62" s="89" t="s">
        <v>14</v>
      </c>
      <c r="F62" s="89" t="s">
        <v>15</v>
      </c>
      <c r="G62" s="93">
        <f t="shared" si="3"/>
        <v>68.210080000000005</v>
      </c>
      <c r="H62" s="93">
        <f>SBU!$AE$13</f>
        <v>1226.8000000000002</v>
      </c>
      <c r="I62" s="94">
        <v>5.5599999999999997E-2</v>
      </c>
      <c r="J62" s="36">
        <f>'Population numbers '!L6</f>
        <v>319248.75356909481</v>
      </c>
      <c r="K62" s="96"/>
    </row>
    <row r="63" spans="1:72" s="62" customFormat="1" x14ac:dyDescent="0.3">
      <c r="B63" s="91">
        <v>45383</v>
      </c>
      <c r="C63" s="90">
        <v>2024</v>
      </c>
      <c r="D63" s="90" t="s">
        <v>92</v>
      </c>
      <c r="E63" s="89" t="s">
        <v>16</v>
      </c>
      <c r="F63" s="89" t="s">
        <v>17</v>
      </c>
      <c r="G63" s="93">
        <f t="shared" si="3"/>
        <v>550.95588000000009</v>
      </c>
      <c r="H63" s="93">
        <f>SBU!$AE$13</f>
        <v>1226.8000000000002</v>
      </c>
      <c r="I63" s="94">
        <v>0.4491</v>
      </c>
      <c r="J63" s="36">
        <f>'Population numbers '!L7</f>
        <v>383098.50428291375</v>
      </c>
      <c r="K63" s="96"/>
    </row>
    <row r="64" spans="1:72" s="62" customFormat="1" x14ac:dyDescent="0.3">
      <c r="B64" s="91">
        <v>45383</v>
      </c>
      <c r="C64" s="90">
        <v>2024</v>
      </c>
      <c r="D64" s="90" t="s">
        <v>92</v>
      </c>
      <c r="E64" s="89" t="s">
        <v>18</v>
      </c>
      <c r="F64" s="89" t="s">
        <v>19</v>
      </c>
      <c r="G64" s="93">
        <f t="shared" si="3"/>
        <v>11.286560000000001</v>
      </c>
      <c r="H64" s="93">
        <f>SBU!$AE$13</f>
        <v>1226.8000000000002</v>
      </c>
      <c r="I64" s="94">
        <v>9.1999999999999998E-3</v>
      </c>
      <c r="J64" s="36">
        <f>'Population numbers '!L8</f>
        <v>127699.50142763792</v>
      </c>
      <c r="K64" s="96"/>
    </row>
    <row r="65" spans="2:11" s="62" customFormat="1" x14ac:dyDescent="0.3">
      <c r="B65" s="91">
        <v>45383</v>
      </c>
      <c r="C65" s="90">
        <v>2024</v>
      </c>
      <c r="D65" s="90" t="s">
        <v>92</v>
      </c>
      <c r="E65" s="89" t="s">
        <v>20</v>
      </c>
      <c r="F65" s="89" t="s">
        <v>21</v>
      </c>
      <c r="G65" s="93">
        <f t="shared" si="3"/>
        <v>596.34748000000002</v>
      </c>
      <c r="H65" s="93">
        <f>SBU!$AE$13</f>
        <v>1226.8000000000002</v>
      </c>
      <c r="I65" s="94">
        <v>0.48609999999999998</v>
      </c>
      <c r="J65" s="36">
        <f>'Population numbers '!L9</f>
        <v>542722.88106746122</v>
      </c>
      <c r="K65" s="96"/>
    </row>
    <row r="66" spans="2:11" s="62" customFormat="1" x14ac:dyDescent="0.3">
      <c r="B66" s="91">
        <v>45383</v>
      </c>
      <c r="C66" s="90">
        <v>2024</v>
      </c>
      <c r="D66" s="90" t="s">
        <v>22</v>
      </c>
      <c r="E66" s="89" t="s">
        <v>18</v>
      </c>
      <c r="F66" s="89" t="s">
        <v>19</v>
      </c>
      <c r="G66" s="93">
        <f t="shared" si="3"/>
        <v>99.11355311355311</v>
      </c>
      <c r="H66" s="93">
        <f>BCU!$C$10</f>
        <v>978</v>
      </c>
      <c r="I66" s="94">
        <v>0.10134310134310134</v>
      </c>
      <c r="J66" s="36">
        <f>'Population numbers '!L8</f>
        <v>127699.50142763792</v>
      </c>
      <c r="K66" s="96"/>
    </row>
    <row r="67" spans="2:11" s="62" customFormat="1" ht="15" thickBot="1" x14ac:dyDescent="0.35">
      <c r="B67" s="46">
        <v>45383</v>
      </c>
      <c r="C67" s="92">
        <v>2024</v>
      </c>
      <c r="D67" s="92" t="s">
        <v>22</v>
      </c>
      <c r="E67" s="49" t="s">
        <v>10</v>
      </c>
      <c r="F67" s="49" t="s">
        <v>11</v>
      </c>
      <c r="G67" s="52">
        <f t="shared" si="3"/>
        <v>878.88644688644695</v>
      </c>
      <c r="H67" s="52">
        <f>BCU!$C$10</f>
        <v>978</v>
      </c>
      <c r="I67" s="55">
        <v>0.89865689865689868</v>
      </c>
      <c r="J67" s="37">
        <f>'Population numbers '!L4</f>
        <v>702347.25785200857</v>
      </c>
      <c r="K67" s="58">
        <f>SUM(J55:J61)</f>
        <v>3192487.5356909479</v>
      </c>
    </row>
    <row r="68" spans="2:11" s="62" customFormat="1" x14ac:dyDescent="0.3">
      <c r="B68" s="47">
        <v>45748</v>
      </c>
      <c r="C68" s="43">
        <v>2025</v>
      </c>
      <c r="D68" s="43" t="s">
        <v>7</v>
      </c>
      <c r="E68" s="41" t="s">
        <v>8</v>
      </c>
      <c r="F68" s="41" t="s">
        <v>9</v>
      </c>
      <c r="G68" s="53">
        <f t="shared" si="3"/>
        <v>812.75040000000001</v>
      </c>
      <c r="H68" s="53">
        <f>PETIC!$AF$17</f>
        <v>2199</v>
      </c>
      <c r="I68" s="56">
        <v>0.36959999999999998</v>
      </c>
      <c r="J68" s="123">
        <f>'Population numbers '!N3</f>
        <v>608089.06336073333</v>
      </c>
      <c r="K68" s="59"/>
    </row>
    <row r="69" spans="2:11" s="62" customFormat="1" x14ac:dyDescent="0.3">
      <c r="B69" s="91">
        <v>45748</v>
      </c>
      <c r="C69" s="90">
        <v>2025</v>
      </c>
      <c r="D69" s="90" t="s">
        <v>7</v>
      </c>
      <c r="E69" s="89" t="s">
        <v>10</v>
      </c>
      <c r="F69" s="89" t="s">
        <v>11</v>
      </c>
      <c r="G69" s="93">
        <f t="shared" si="3"/>
        <v>0</v>
      </c>
      <c r="H69" s="93">
        <f>PETIC!$AF$17</f>
        <v>2199</v>
      </c>
      <c r="I69" s="94">
        <v>0</v>
      </c>
      <c r="J69" s="124">
        <f>'Population numbers '!N4</f>
        <v>704103.12599663856</v>
      </c>
      <c r="K69" s="96"/>
    </row>
    <row r="70" spans="2:11" s="62" customFormat="1" x14ac:dyDescent="0.3">
      <c r="B70" s="91">
        <v>45748</v>
      </c>
      <c r="C70" s="90">
        <v>2025</v>
      </c>
      <c r="D70" s="90" t="s">
        <v>7</v>
      </c>
      <c r="E70" s="89" t="s">
        <v>12</v>
      </c>
      <c r="F70" s="89" t="s">
        <v>13</v>
      </c>
      <c r="G70" s="93">
        <f t="shared" si="3"/>
        <v>609.12300000000005</v>
      </c>
      <c r="H70" s="93">
        <f>PETIC!$AF$17</f>
        <v>2199</v>
      </c>
      <c r="I70" s="94">
        <v>0.27700000000000002</v>
      </c>
      <c r="J70" s="124">
        <f>'Population numbers '!N5</f>
        <v>512075.00072482805</v>
      </c>
      <c r="K70" s="96"/>
    </row>
    <row r="71" spans="2:11" s="62" customFormat="1" x14ac:dyDescent="0.3">
      <c r="B71" s="91">
        <v>45748</v>
      </c>
      <c r="C71" s="90">
        <v>2025</v>
      </c>
      <c r="D71" s="90" t="s">
        <v>7</v>
      </c>
      <c r="E71" s="89" t="s">
        <v>14</v>
      </c>
      <c r="F71" s="89" t="s">
        <v>15</v>
      </c>
      <c r="G71" s="93">
        <f t="shared" si="3"/>
        <v>658.82039999999995</v>
      </c>
      <c r="H71" s="93">
        <f>PETIC!$AF$17</f>
        <v>2199</v>
      </c>
      <c r="I71" s="94">
        <v>0.29959999999999998</v>
      </c>
      <c r="J71" s="124">
        <f>'Population numbers '!N6</f>
        <v>320046.87545301754</v>
      </c>
      <c r="K71" s="96"/>
    </row>
    <row r="72" spans="2:11" s="62" customFormat="1" x14ac:dyDescent="0.3">
      <c r="B72" s="91">
        <v>45748</v>
      </c>
      <c r="C72" s="90">
        <v>2025</v>
      </c>
      <c r="D72" s="90" t="s">
        <v>7</v>
      </c>
      <c r="E72" s="89" t="s">
        <v>16</v>
      </c>
      <c r="F72" s="89" t="s">
        <v>17</v>
      </c>
      <c r="G72" s="93">
        <f t="shared" si="3"/>
        <v>0</v>
      </c>
      <c r="H72" s="93">
        <f>PETIC!$AF$17</f>
        <v>2199</v>
      </c>
      <c r="I72" s="94">
        <v>0</v>
      </c>
      <c r="J72" s="124">
        <f>'Population numbers '!N7</f>
        <v>384056.25054362102</v>
      </c>
      <c r="K72" s="96"/>
    </row>
    <row r="73" spans="2:11" s="62" customFormat="1" x14ac:dyDescent="0.3">
      <c r="B73" s="91">
        <v>45748</v>
      </c>
      <c r="C73" s="90">
        <v>2025</v>
      </c>
      <c r="D73" s="90" t="s">
        <v>7</v>
      </c>
      <c r="E73" s="89" t="s">
        <v>18</v>
      </c>
      <c r="F73" s="89" t="s">
        <v>19</v>
      </c>
      <c r="G73" s="93">
        <f t="shared" si="3"/>
        <v>120.7251</v>
      </c>
      <c r="H73" s="93">
        <f>PETIC!$AF$17</f>
        <v>2199</v>
      </c>
      <c r="I73" s="94">
        <v>5.4899999999999997E-2</v>
      </c>
      <c r="J73" s="124">
        <f>'Population numbers '!N8</f>
        <v>128018.75018120701</v>
      </c>
      <c r="K73" s="96"/>
    </row>
    <row r="74" spans="2:11" s="62" customFormat="1" x14ac:dyDescent="0.3">
      <c r="B74" s="91">
        <v>45748</v>
      </c>
      <c r="C74" s="90">
        <v>2025</v>
      </c>
      <c r="D74" s="90" t="s">
        <v>7</v>
      </c>
      <c r="E74" s="89" t="s">
        <v>20</v>
      </c>
      <c r="F74" s="89" t="s">
        <v>21</v>
      </c>
      <c r="G74" s="93">
        <f t="shared" si="3"/>
        <v>0</v>
      </c>
      <c r="H74" s="93">
        <f>PETIC!$AF$17</f>
        <v>2199</v>
      </c>
      <c r="I74" s="94">
        <v>0</v>
      </c>
      <c r="J74" s="36">
        <f>'Population numbers '!N9</f>
        <v>544079.68827012985</v>
      </c>
      <c r="K74" s="96"/>
    </row>
    <row r="75" spans="2:11" s="62" customFormat="1" x14ac:dyDescent="0.3">
      <c r="B75" s="91">
        <v>45748</v>
      </c>
      <c r="C75" s="90">
        <v>2025</v>
      </c>
      <c r="D75" s="90" t="s">
        <v>92</v>
      </c>
      <c r="E75" s="89" t="s">
        <v>14</v>
      </c>
      <c r="F75" s="89" t="s">
        <v>15</v>
      </c>
      <c r="G75" s="93">
        <f t="shared" si="3"/>
        <v>68.210080000000005</v>
      </c>
      <c r="H75" s="93">
        <f>SBU!$AE$14</f>
        <v>1226.8000000000002</v>
      </c>
      <c r="I75" s="94">
        <v>5.5599999999999997E-2</v>
      </c>
      <c r="J75" s="36">
        <f>'Population numbers '!N6</f>
        <v>320046.87545301754</v>
      </c>
      <c r="K75" s="96"/>
    </row>
    <row r="76" spans="2:11" s="62" customFormat="1" x14ac:dyDescent="0.3">
      <c r="B76" s="91">
        <v>45748</v>
      </c>
      <c r="C76" s="90">
        <v>2025</v>
      </c>
      <c r="D76" s="90" t="s">
        <v>92</v>
      </c>
      <c r="E76" s="89" t="s">
        <v>16</v>
      </c>
      <c r="F76" s="89" t="s">
        <v>17</v>
      </c>
      <c r="G76" s="93">
        <f t="shared" si="3"/>
        <v>550.95588000000009</v>
      </c>
      <c r="H76" s="93">
        <f>SBU!$AE$14</f>
        <v>1226.8000000000002</v>
      </c>
      <c r="I76" s="94">
        <v>0.4491</v>
      </c>
      <c r="J76" s="36">
        <f>'Population numbers '!N7</f>
        <v>384056.25054362102</v>
      </c>
      <c r="K76" s="96"/>
    </row>
    <row r="77" spans="2:11" s="62" customFormat="1" x14ac:dyDescent="0.3">
      <c r="B77" s="91">
        <v>45748</v>
      </c>
      <c r="C77" s="90">
        <v>2025</v>
      </c>
      <c r="D77" s="90" t="s">
        <v>92</v>
      </c>
      <c r="E77" s="89" t="s">
        <v>18</v>
      </c>
      <c r="F77" s="89" t="s">
        <v>19</v>
      </c>
      <c r="G77" s="93">
        <f t="shared" si="3"/>
        <v>11.286560000000001</v>
      </c>
      <c r="H77" s="93">
        <f>SBU!$AE$14</f>
        <v>1226.8000000000002</v>
      </c>
      <c r="I77" s="94">
        <v>9.1999999999999998E-3</v>
      </c>
      <c r="J77" s="36">
        <f>'Population numbers '!N8</f>
        <v>128018.75018120701</v>
      </c>
      <c r="K77" s="96"/>
    </row>
    <row r="78" spans="2:11" s="62" customFormat="1" x14ac:dyDescent="0.3">
      <c r="B78" s="91">
        <v>45748</v>
      </c>
      <c r="C78" s="90">
        <v>2025</v>
      </c>
      <c r="D78" s="90" t="s">
        <v>92</v>
      </c>
      <c r="E78" s="89" t="s">
        <v>20</v>
      </c>
      <c r="F78" s="89" t="s">
        <v>21</v>
      </c>
      <c r="G78" s="93">
        <f t="shared" si="3"/>
        <v>596.34748000000002</v>
      </c>
      <c r="H78" s="93">
        <f>SBU!$AE$14</f>
        <v>1226.8000000000002</v>
      </c>
      <c r="I78" s="94">
        <v>0.48609999999999998</v>
      </c>
      <c r="J78" s="36">
        <f>'Population numbers '!N9</f>
        <v>544079.68827012985</v>
      </c>
      <c r="K78" s="96"/>
    </row>
    <row r="79" spans="2:11" s="62" customFormat="1" x14ac:dyDescent="0.3">
      <c r="B79" s="91">
        <v>45748</v>
      </c>
      <c r="C79" s="90">
        <v>2025</v>
      </c>
      <c r="D79" s="90" t="s">
        <v>22</v>
      </c>
      <c r="E79" s="89" t="s">
        <v>18</v>
      </c>
      <c r="F79" s="89" t="s">
        <v>19</v>
      </c>
      <c r="G79" s="93">
        <f t="shared" si="3"/>
        <v>99.11355311355311</v>
      </c>
      <c r="H79" s="93">
        <f>BCU!$C$11</f>
        <v>978</v>
      </c>
      <c r="I79" s="94">
        <v>0.10134310134310134</v>
      </c>
      <c r="J79" s="36">
        <f>'Population numbers '!N8</f>
        <v>128018.75018120701</v>
      </c>
      <c r="K79" s="96"/>
    </row>
    <row r="80" spans="2:11" s="62" customFormat="1" ht="15" thickBot="1" x14ac:dyDescent="0.35">
      <c r="B80" s="46">
        <v>45748</v>
      </c>
      <c r="C80" s="92">
        <v>2025</v>
      </c>
      <c r="D80" s="92" t="s">
        <v>22</v>
      </c>
      <c r="E80" s="49" t="s">
        <v>10</v>
      </c>
      <c r="F80" s="49" t="s">
        <v>11</v>
      </c>
      <c r="G80" s="52">
        <f t="shared" si="3"/>
        <v>878.88644688644695</v>
      </c>
      <c r="H80" s="52">
        <f>BCU!$C$11</f>
        <v>978</v>
      </c>
      <c r="I80" s="55">
        <v>0.89865689865689868</v>
      </c>
      <c r="J80" s="37">
        <f>'Population numbers '!N4</f>
        <v>704103.12599663856</v>
      </c>
      <c r="K80" s="58">
        <f>SUM(J68:J74)</f>
        <v>3200468.7545301751</v>
      </c>
    </row>
    <row r="81" spans="2:11" s="62" customFormat="1" x14ac:dyDescent="0.3">
      <c r="B81" s="47">
        <v>46113</v>
      </c>
      <c r="C81" s="43">
        <v>2026</v>
      </c>
      <c r="D81" s="43" t="s">
        <v>7</v>
      </c>
      <c r="E81" s="41" t="s">
        <v>8</v>
      </c>
      <c r="F81" s="41" t="s">
        <v>9</v>
      </c>
      <c r="G81" s="53">
        <f t="shared" si="3"/>
        <v>812.75040000000001</v>
      </c>
      <c r="H81" s="53">
        <f>PETIC!$AF$18</f>
        <v>2199</v>
      </c>
      <c r="I81" s="56">
        <v>0.36959999999999998</v>
      </c>
      <c r="J81" s="123">
        <f>'Population numbers '!P3</f>
        <v>609609.28601913503</v>
      </c>
      <c r="K81" s="59"/>
    </row>
    <row r="82" spans="2:11" s="62" customFormat="1" x14ac:dyDescent="0.3">
      <c r="B82" s="91">
        <v>46113</v>
      </c>
      <c r="C82" s="90">
        <v>2026</v>
      </c>
      <c r="D82" s="90" t="s">
        <v>7</v>
      </c>
      <c r="E82" s="89" t="s">
        <v>10</v>
      </c>
      <c r="F82" s="89" t="s">
        <v>11</v>
      </c>
      <c r="G82" s="93">
        <f t="shared" si="3"/>
        <v>0</v>
      </c>
      <c r="H82" s="93">
        <f>PETIC!$AF$18</f>
        <v>2199</v>
      </c>
      <c r="I82" s="94">
        <v>0</v>
      </c>
      <c r="J82" s="124">
        <f>'Population numbers '!P4</f>
        <v>705863.38381163008</v>
      </c>
      <c r="K82" s="96"/>
    </row>
    <row r="83" spans="2:11" s="62" customFormat="1" x14ac:dyDescent="0.3">
      <c r="B83" s="91">
        <v>46113</v>
      </c>
      <c r="C83" s="90">
        <v>2026</v>
      </c>
      <c r="D83" s="90" t="s">
        <v>7</v>
      </c>
      <c r="E83" s="89" t="s">
        <v>12</v>
      </c>
      <c r="F83" s="89" t="s">
        <v>13</v>
      </c>
      <c r="G83" s="93">
        <f t="shared" si="3"/>
        <v>609.12300000000005</v>
      </c>
      <c r="H83" s="93">
        <f>PETIC!$AF$18</f>
        <v>2199</v>
      </c>
      <c r="I83" s="94">
        <v>0.27700000000000002</v>
      </c>
      <c r="J83" s="124">
        <f>'Population numbers '!P5</f>
        <v>513355.18822664005</v>
      </c>
      <c r="K83" s="96"/>
    </row>
    <row r="84" spans="2:11" s="62" customFormat="1" x14ac:dyDescent="0.3">
      <c r="B84" s="91">
        <v>46113</v>
      </c>
      <c r="C84" s="90">
        <v>2026</v>
      </c>
      <c r="D84" s="90" t="s">
        <v>7</v>
      </c>
      <c r="E84" s="89" t="s">
        <v>14</v>
      </c>
      <c r="F84" s="89" t="s">
        <v>15</v>
      </c>
      <c r="G84" s="93">
        <f t="shared" si="3"/>
        <v>658.82039999999995</v>
      </c>
      <c r="H84" s="93">
        <f>PETIC!$AF$18</f>
        <v>2199</v>
      </c>
      <c r="I84" s="94">
        <v>0.29959999999999998</v>
      </c>
      <c r="J84" s="124">
        <f>'Population numbers '!P6</f>
        <v>320846.99264165002</v>
      </c>
      <c r="K84" s="96"/>
    </row>
    <row r="85" spans="2:11" s="62" customFormat="1" x14ac:dyDescent="0.3">
      <c r="B85" s="91">
        <v>46113</v>
      </c>
      <c r="C85" s="90">
        <v>2026</v>
      </c>
      <c r="D85" s="90" t="s">
        <v>7</v>
      </c>
      <c r="E85" s="89" t="s">
        <v>16</v>
      </c>
      <c r="F85" s="89" t="s">
        <v>17</v>
      </c>
      <c r="G85" s="93">
        <f t="shared" si="3"/>
        <v>0</v>
      </c>
      <c r="H85" s="93">
        <f>PETIC!$AF$18</f>
        <v>2199</v>
      </c>
      <c r="I85" s="94">
        <v>0</v>
      </c>
      <c r="J85" s="124">
        <f>'Population numbers '!P7</f>
        <v>385016.39116998005</v>
      </c>
      <c r="K85" s="96"/>
    </row>
    <row r="86" spans="2:11" s="62" customFormat="1" x14ac:dyDescent="0.3">
      <c r="B86" s="91">
        <v>46113</v>
      </c>
      <c r="C86" s="90">
        <v>2026</v>
      </c>
      <c r="D86" s="90" t="s">
        <v>7</v>
      </c>
      <c r="E86" s="89" t="s">
        <v>18</v>
      </c>
      <c r="F86" s="89" t="s">
        <v>19</v>
      </c>
      <c r="G86" s="93">
        <f t="shared" si="3"/>
        <v>120.7251</v>
      </c>
      <c r="H86" s="93">
        <f>PETIC!$AF$18</f>
        <v>2199</v>
      </c>
      <c r="I86" s="94">
        <v>5.4899999999999997E-2</v>
      </c>
      <c r="J86" s="124">
        <f>'Population numbers '!P8</f>
        <v>128338.79705666001</v>
      </c>
      <c r="K86" s="96"/>
    </row>
    <row r="87" spans="2:11" s="62" customFormat="1" x14ac:dyDescent="0.3">
      <c r="B87" s="91">
        <v>46113</v>
      </c>
      <c r="C87" s="90">
        <v>2026</v>
      </c>
      <c r="D87" s="90" t="s">
        <v>7</v>
      </c>
      <c r="E87" s="89" t="s">
        <v>20</v>
      </c>
      <c r="F87" s="89" t="s">
        <v>21</v>
      </c>
      <c r="G87" s="93">
        <f t="shared" si="3"/>
        <v>0</v>
      </c>
      <c r="H87" s="93">
        <f>PETIC!$AF$18</f>
        <v>2199</v>
      </c>
      <c r="I87" s="94">
        <v>0</v>
      </c>
      <c r="J87" s="36">
        <f>'Population numbers '!P9</f>
        <v>545439.88749080501</v>
      </c>
      <c r="K87" s="96"/>
    </row>
    <row r="88" spans="2:11" s="62" customFormat="1" x14ac:dyDescent="0.3">
      <c r="B88" s="91">
        <v>46113</v>
      </c>
      <c r="C88" s="90">
        <v>2026</v>
      </c>
      <c r="D88" s="90" t="s">
        <v>92</v>
      </c>
      <c r="E88" s="89" t="s">
        <v>14</v>
      </c>
      <c r="F88" s="89" t="s">
        <v>15</v>
      </c>
      <c r="G88" s="93">
        <f t="shared" si="3"/>
        <v>68.210080000000005</v>
      </c>
      <c r="H88" s="93">
        <f>SBU!$AE$15</f>
        <v>1226.8000000000002</v>
      </c>
      <c r="I88" s="94">
        <v>5.5599999999999997E-2</v>
      </c>
      <c r="J88" s="36">
        <f>'Population numbers '!P6</f>
        <v>320846.99264165002</v>
      </c>
      <c r="K88" s="96"/>
    </row>
    <row r="89" spans="2:11" s="62" customFormat="1" x14ac:dyDescent="0.3">
      <c r="B89" s="91">
        <v>46113</v>
      </c>
      <c r="C89" s="90">
        <v>2026</v>
      </c>
      <c r="D89" s="90" t="s">
        <v>92</v>
      </c>
      <c r="E89" s="89" t="s">
        <v>16</v>
      </c>
      <c r="F89" s="89" t="s">
        <v>17</v>
      </c>
      <c r="G89" s="93">
        <f t="shared" si="3"/>
        <v>550.95588000000009</v>
      </c>
      <c r="H89" s="93">
        <f>SBU!$AE$15</f>
        <v>1226.8000000000002</v>
      </c>
      <c r="I89" s="94">
        <v>0.4491</v>
      </c>
      <c r="J89" s="36">
        <f>'Population numbers '!P7</f>
        <v>385016.39116998005</v>
      </c>
      <c r="K89" s="96"/>
    </row>
    <row r="90" spans="2:11" s="62" customFormat="1" x14ac:dyDescent="0.3">
      <c r="B90" s="91">
        <v>46113</v>
      </c>
      <c r="C90" s="90">
        <v>2026</v>
      </c>
      <c r="D90" s="90" t="s">
        <v>92</v>
      </c>
      <c r="E90" s="89" t="s">
        <v>18</v>
      </c>
      <c r="F90" s="89" t="s">
        <v>19</v>
      </c>
      <c r="G90" s="93">
        <f t="shared" si="3"/>
        <v>11.286560000000001</v>
      </c>
      <c r="H90" s="93">
        <f>SBU!$AE$15</f>
        <v>1226.8000000000002</v>
      </c>
      <c r="I90" s="94">
        <v>9.1999999999999998E-3</v>
      </c>
      <c r="J90" s="36">
        <f>'Population numbers '!P8</f>
        <v>128338.79705666001</v>
      </c>
      <c r="K90" s="96"/>
    </row>
    <row r="91" spans="2:11" s="62" customFormat="1" x14ac:dyDescent="0.3">
      <c r="B91" s="91">
        <v>46113</v>
      </c>
      <c r="C91" s="90">
        <v>2026</v>
      </c>
      <c r="D91" s="90" t="s">
        <v>92</v>
      </c>
      <c r="E91" s="89" t="s">
        <v>20</v>
      </c>
      <c r="F91" s="89" t="s">
        <v>21</v>
      </c>
      <c r="G91" s="93">
        <f t="shared" si="3"/>
        <v>596.34748000000002</v>
      </c>
      <c r="H91" s="93">
        <f>SBU!$AE$15</f>
        <v>1226.8000000000002</v>
      </c>
      <c r="I91" s="94">
        <v>0.48609999999999998</v>
      </c>
      <c r="J91" s="36">
        <f>'Population numbers '!P9</f>
        <v>545439.88749080501</v>
      </c>
      <c r="K91" s="96"/>
    </row>
    <row r="92" spans="2:11" s="62" customFormat="1" x14ac:dyDescent="0.3">
      <c r="B92" s="91">
        <v>46113</v>
      </c>
      <c r="C92" s="90">
        <v>2026</v>
      </c>
      <c r="D92" s="90" t="s">
        <v>22</v>
      </c>
      <c r="E92" s="89" t="s">
        <v>18</v>
      </c>
      <c r="F92" s="89" t="s">
        <v>19</v>
      </c>
      <c r="G92" s="93">
        <f t="shared" si="3"/>
        <v>99.11355311355311</v>
      </c>
      <c r="H92" s="93">
        <f>BCU!$C$12</f>
        <v>978</v>
      </c>
      <c r="I92" s="94">
        <v>0.10134310134310134</v>
      </c>
      <c r="J92" s="36">
        <f>'Population numbers '!P8</f>
        <v>128338.79705666001</v>
      </c>
      <c r="K92" s="96"/>
    </row>
    <row r="93" spans="2:11" s="62" customFormat="1" ht="15" thickBot="1" x14ac:dyDescent="0.35">
      <c r="B93" s="46">
        <v>46113</v>
      </c>
      <c r="C93" s="92">
        <v>2026</v>
      </c>
      <c r="D93" s="92" t="s">
        <v>22</v>
      </c>
      <c r="E93" s="49" t="s">
        <v>10</v>
      </c>
      <c r="F93" s="49" t="s">
        <v>11</v>
      </c>
      <c r="G93" s="52">
        <f t="shared" si="3"/>
        <v>878.88644688644695</v>
      </c>
      <c r="H93" s="52">
        <f>BCU!$C$12</f>
        <v>978</v>
      </c>
      <c r="I93" s="55">
        <v>0.89865689865689868</v>
      </c>
      <c r="J93" s="37">
        <f>'Population numbers '!P4</f>
        <v>705863.38381163008</v>
      </c>
      <c r="K93" s="58">
        <f>SUM(J81:J87)</f>
        <v>3208469.9264165005</v>
      </c>
    </row>
    <row r="94" spans="2:11" s="62" customFormat="1" x14ac:dyDescent="0.3">
      <c r="B94" s="47">
        <v>46478</v>
      </c>
      <c r="C94" s="43">
        <v>2027</v>
      </c>
      <c r="D94" s="43" t="s">
        <v>7</v>
      </c>
      <c r="E94" s="41" t="s">
        <v>8</v>
      </c>
      <c r="F94" s="41" t="s">
        <v>9</v>
      </c>
      <c r="G94" s="53">
        <f t="shared" si="3"/>
        <v>812.75040000000001</v>
      </c>
      <c r="H94" s="53">
        <f>PETIC!$AF$19</f>
        <v>2199</v>
      </c>
      <c r="I94" s="56">
        <v>0.36959999999999998</v>
      </c>
      <c r="J94" s="123">
        <f>'Population numbers '!R3</f>
        <v>611133.30923418293</v>
      </c>
      <c r="K94" s="59"/>
    </row>
    <row r="95" spans="2:11" s="62" customFormat="1" x14ac:dyDescent="0.3">
      <c r="B95" s="91">
        <v>46478</v>
      </c>
      <c r="C95" s="90">
        <v>2027</v>
      </c>
      <c r="D95" s="90" t="s">
        <v>7</v>
      </c>
      <c r="E95" s="89" t="s">
        <v>10</v>
      </c>
      <c r="F95" s="89" t="s">
        <v>11</v>
      </c>
      <c r="G95" s="93">
        <f t="shared" si="3"/>
        <v>0</v>
      </c>
      <c r="H95" s="93">
        <f>PETIC!$AF$19</f>
        <v>2199</v>
      </c>
      <c r="I95" s="94">
        <v>0</v>
      </c>
      <c r="J95" s="124">
        <f>'Population numbers '!R4</f>
        <v>707628.04227115924</v>
      </c>
      <c r="K95" s="96"/>
    </row>
    <row r="96" spans="2:11" s="62" customFormat="1" x14ac:dyDescent="0.3">
      <c r="B96" s="91">
        <v>46478</v>
      </c>
      <c r="C96" s="90">
        <v>2027</v>
      </c>
      <c r="D96" s="90" t="s">
        <v>7</v>
      </c>
      <c r="E96" s="89" t="s">
        <v>12</v>
      </c>
      <c r="F96" s="89" t="s">
        <v>13</v>
      </c>
      <c r="G96" s="93">
        <f t="shared" si="3"/>
        <v>609.12300000000005</v>
      </c>
      <c r="H96" s="93">
        <f>PETIC!$AF$19</f>
        <v>2199</v>
      </c>
      <c r="I96" s="94">
        <v>0.27700000000000002</v>
      </c>
      <c r="J96" s="124">
        <f>'Population numbers '!R5</f>
        <v>514638.57619720668</v>
      </c>
      <c r="K96" s="96"/>
    </row>
    <row r="97" spans="2:11" s="62" customFormat="1" x14ac:dyDescent="0.3">
      <c r="B97" s="91">
        <v>46478</v>
      </c>
      <c r="C97" s="90">
        <v>2027</v>
      </c>
      <c r="D97" s="90" t="s">
        <v>7</v>
      </c>
      <c r="E97" s="89" t="s">
        <v>14</v>
      </c>
      <c r="F97" s="89" t="s">
        <v>15</v>
      </c>
      <c r="G97" s="93">
        <f t="shared" si="3"/>
        <v>658.82039999999995</v>
      </c>
      <c r="H97" s="93">
        <f>PETIC!$AF$19</f>
        <v>2199</v>
      </c>
      <c r="I97" s="94">
        <v>0.29959999999999998</v>
      </c>
      <c r="J97" s="124">
        <f>'Population numbers '!R6</f>
        <v>321649.11012325418</v>
      </c>
      <c r="K97" s="96"/>
    </row>
    <row r="98" spans="2:11" s="62" customFormat="1" x14ac:dyDescent="0.3">
      <c r="B98" s="91">
        <v>46478</v>
      </c>
      <c r="C98" s="90">
        <v>2027</v>
      </c>
      <c r="D98" s="90" t="s">
        <v>7</v>
      </c>
      <c r="E98" s="89" t="s">
        <v>16</v>
      </c>
      <c r="F98" s="89" t="s">
        <v>17</v>
      </c>
      <c r="G98" s="93">
        <f t="shared" si="3"/>
        <v>0</v>
      </c>
      <c r="H98" s="93">
        <f>PETIC!$AF$19</f>
        <v>2199</v>
      </c>
      <c r="I98" s="94">
        <v>0</v>
      </c>
      <c r="J98" s="124">
        <f>'Population numbers '!R7</f>
        <v>385978.932147905</v>
      </c>
      <c r="K98" s="96"/>
    </row>
    <row r="99" spans="2:11" s="62" customFormat="1" x14ac:dyDescent="0.3">
      <c r="B99" s="91">
        <v>46478</v>
      </c>
      <c r="C99" s="90">
        <v>2027</v>
      </c>
      <c r="D99" s="90" t="s">
        <v>7</v>
      </c>
      <c r="E99" s="89" t="s">
        <v>18</v>
      </c>
      <c r="F99" s="89" t="s">
        <v>19</v>
      </c>
      <c r="G99" s="93">
        <f t="shared" si="3"/>
        <v>120.7251</v>
      </c>
      <c r="H99" s="93">
        <f>PETIC!$AF$19</f>
        <v>2199</v>
      </c>
      <c r="I99" s="94">
        <v>5.4899999999999997E-2</v>
      </c>
      <c r="J99" s="124">
        <f>'Population numbers '!R8</f>
        <v>128659.64404930167</v>
      </c>
      <c r="K99" s="96"/>
    </row>
    <row r="100" spans="2:11" s="62" customFormat="1" x14ac:dyDescent="0.3">
      <c r="B100" s="91">
        <v>46478</v>
      </c>
      <c r="C100" s="90">
        <v>2027</v>
      </c>
      <c r="D100" s="90" t="s">
        <v>7</v>
      </c>
      <c r="E100" s="89" t="s">
        <v>20</v>
      </c>
      <c r="F100" s="89" t="s">
        <v>21</v>
      </c>
      <c r="G100" s="93">
        <f t="shared" si="3"/>
        <v>0</v>
      </c>
      <c r="H100" s="93">
        <f>PETIC!$AF$19</f>
        <v>2199</v>
      </c>
      <c r="I100" s="94">
        <v>0</v>
      </c>
      <c r="J100" s="36">
        <f>'Population numbers '!R9</f>
        <v>546803.48720953206</v>
      </c>
      <c r="K100" s="96"/>
    </row>
    <row r="101" spans="2:11" s="62" customFormat="1" x14ac:dyDescent="0.3">
      <c r="B101" s="91">
        <v>46478</v>
      </c>
      <c r="C101" s="90">
        <v>2027</v>
      </c>
      <c r="D101" s="90" t="s">
        <v>92</v>
      </c>
      <c r="E101" s="89" t="s">
        <v>14</v>
      </c>
      <c r="F101" s="89" t="s">
        <v>15</v>
      </c>
      <c r="G101" s="93">
        <f t="shared" si="3"/>
        <v>68.210080000000005</v>
      </c>
      <c r="H101" s="93">
        <f>SBU!$AE$16</f>
        <v>1226.8000000000002</v>
      </c>
      <c r="I101" s="94">
        <v>5.5599999999999997E-2</v>
      </c>
      <c r="J101" s="36">
        <f>'Population numbers '!R6</f>
        <v>321649.11012325418</v>
      </c>
      <c r="K101" s="96"/>
    </row>
    <row r="102" spans="2:11" s="62" customFormat="1" x14ac:dyDescent="0.3">
      <c r="B102" s="91">
        <v>46478</v>
      </c>
      <c r="C102" s="90">
        <v>2027</v>
      </c>
      <c r="D102" s="90" t="s">
        <v>92</v>
      </c>
      <c r="E102" s="89" t="s">
        <v>16</v>
      </c>
      <c r="F102" s="89" t="s">
        <v>17</v>
      </c>
      <c r="G102" s="93">
        <f t="shared" si="3"/>
        <v>550.95588000000009</v>
      </c>
      <c r="H102" s="93">
        <f>SBU!$AE$16</f>
        <v>1226.8000000000002</v>
      </c>
      <c r="I102" s="94">
        <v>0.4491</v>
      </c>
      <c r="J102" s="36">
        <f>'Population numbers '!R7</f>
        <v>385978.932147905</v>
      </c>
      <c r="K102" s="96"/>
    </row>
    <row r="103" spans="2:11" s="62" customFormat="1" x14ac:dyDescent="0.3">
      <c r="B103" s="91">
        <v>46478</v>
      </c>
      <c r="C103" s="90">
        <v>2027</v>
      </c>
      <c r="D103" s="90" t="s">
        <v>92</v>
      </c>
      <c r="E103" s="89" t="s">
        <v>18</v>
      </c>
      <c r="F103" s="89" t="s">
        <v>19</v>
      </c>
      <c r="G103" s="93">
        <f t="shared" si="3"/>
        <v>11.286560000000001</v>
      </c>
      <c r="H103" s="93">
        <f>SBU!$AE$16</f>
        <v>1226.8000000000002</v>
      </c>
      <c r="I103" s="94">
        <v>9.1999999999999998E-3</v>
      </c>
      <c r="J103" s="36">
        <f>'Population numbers '!R8</f>
        <v>128659.64404930167</v>
      </c>
      <c r="K103" s="96"/>
    </row>
    <row r="104" spans="2:11" s="62" customFormat="1" x14ac:dyDescent="0.3">
      <c r="B104" s="91">
        <v>46478</v>
      </c>
      <c r="C104" s="90">
        <v>2027</v>
      </c>
      <c r="D104" s="90" t="s">
        <v>92</v>
      </c>
      <c r="E104" s="89" t="s">
        <v>20</v>
      </c>
      <c r="F104" s="89" t="s">
        <v>21</v>
      </c>
      <c r="G104" s="93">
        <f t="shared" si="3"/>
        <v>596.34748000000002</v>
      </c>
      <c r="H104" s="93">
        <f>SBU!$AE$16</f>
        <v>1226.8000000000002</v>
      </c>
      <c r="I104" s="94">
        <v>0.48609999999999998</v>
      </c>
      <c r="J104" s="36">
        <f>'Population numbers '!R9</f>
        <v>546803.48720953206</v>
      </c>
      <c r="K104" s="96"/>
    </row>
    <row r="105" spans="2:11" s="62" customFormat="1" x14ac:dyDescent="0.3">
      <c r="B105" s="91">
        <v>46478</v>
      </c>
      <c r="C105" s="90">
        <v>2027</v>
      </c>
      <c r="D105" s="90" t="s">
        <v>22</v>
      </c>
      <c r="E105" s="89" t="s">
        <v>18</v>
      </c>
      <c r="F105" s="89" t="s">
        <v>19</v>
      </c>
      <c r="G105" s="93">
        <f t="shared" si="3"/>
        <v>99.11355311355311</v>
      </c>
      <c r="H105" s="93">
        <f>BCU!$C$13</f>
        <v>978</v>
      </c>
      <c r="I105" s="94">
        <v>0.10134310134310134</v>
      </c>
      <c r="J105" s="36">
        <f>'Population numbers '!R8</f>
        <v>128659.64404930167</v>
      </c>
      <c r="K105" s="96"/>
    </row>
    <row r="106" spans="2:11" s="62" customFormat="1" ht="15" thickBot="1" x14ac:dyDescent="0.35">
      <c r="B106" s="46">
        <v>46478</v>
      </c>
      <c r="C106" s="92">
        <v>2027</v>
      </c>
      <c r="D106" s="92" t="s">
        <v>22</v>
      </c>
      <c r="E106" s="49" t="s">
        <v>10</v>
      </c>
      <c r="F106" s="49" t="s">
        <v>11</v>
      </c>
      <c r="G106" s="52">
        <f t="shared" si="3"/>
        <v>878.88644688644695</v>
      </c>
      <c r="H106" s="52">
        <f>BCU!$C$13</f>
        <v>978</v>
      </c>
      <c r="I106" s="55">
        <v>0.89865689865689868</v>
      </c>
      <c r="J106" s="37">
        <f>'Population numbers '!R4</f>
        <v>707628.04227115924</v>
      </c>
      <c r="K106" s="58">
        <f>SUM(J94:J100)</f>
        <v>3216491.1012325422</v>
      </c>
    </row>
    <row r="107" spans="2:11" s="62" customFormat="1" x14ac:dyDescent="0.3">
      <c r="B107" s="47">
        <v>46844</v>
      </c>
      <c r="C107" s="43">
        <v>2028</v>
      </c>
      <c r="D107" s="43" t="s">
        <v>7</v>
      </c>
      <c r="E107" s="41" t="s">
        <v>8</v>
      </c>
      <c r="F107" s="41" t="s">
        <v>9</v>
      </c>
      <c r="G107" s="53">
        <f t="shared" si="3"/>
        <v>812.75040000000001</v>
      </c>
      <c r="H107" s="53">
        <f>PETIC!$AF$20</f>
        <v>2199</v>
      </c>
      <c r="I107" s="56">
        <v>0.36959999999999998</v>
      </c>
      <c r="J107" s="123">
        <f>'Population numbers '!T3</f>
        <v>612661.14250726835</v>
      </c>
      <c r="K107" s="59"/>
    </row>
    <row r="108" spans="2:11" s="62" customFormat="1" x14ac:dyDescent="0.3">
      <c r="B108" s="91">
        <v>46844</v>
      </c>
      <c r="C108" s="90">
        <v>2028</v>
      </c>
      <c r="D108" s="90" t="s">
        <v>7</v>
      </c>
      <c r="E108" s="89" t="s">
        <v>10</v>
      </c>
      <c r="F108" s="89" t="s">
        <v>11</v>
      </c>
      <c r="G108" s="93">
        <f t="shared" si="3"/>
        <v>0</v>
      </c>
      <c r="H108" s="93">
        <f>PETIC!$AF$20</f>
        <v>2199</v>
      </c>
      <c r="I108" s="94">
        <v>0</v>
      </c>
      <c r="J108" s="124">
        <f>'Population numbers '!T4</f>
        <v>709397.11237683706</v>
      </c>
      <c r="K108" s="96"/>
    </row>
    <row r="109" spans="2:11" s="62" customFormat="1" x14ac:dyDescent="0.3">
      <c r="B109" s="91">
        <v>46844</v>
      </c>
      <c r="C109" s="90">
        <v>2028</v>
      </c>
      <c r="D109" s="90" t="s">
        <v>7</v>
      </c>
      <c r="E109" s="89" t="s">
        <v>12</v>
      </c>
      <c r="F109" s="89" t="s">
        <v>13</v>
      </c>
      <c r="G109" s="93">
        <f t="shared" si="3"/>
        <v>609.12300000000005</v>
      </c>
      <c r="H109" s="93">
        <f>PETIC!$AF$20</f>
        <v>2199</v>
      </c>
      <c r="I109" s="94">
        <v>0.27700000000000002</v>
      </c>
      <c r="J109" s="124">
        <f>'Population numbers '!T5</f>
        <v>515925.1726376997</v>
      </c>
      <c r="K109" s="96"/>
    </row>
    <row r="110" spans="2:11" s="62" customFormat="1" x14ac:dyDescent="0.3">
      <c r="B110" s="91">
        <v>46844</v>
      </c>
      <c r="C110" s="90">
        <v>2028</v>
      </c>
      <c r="D110" s="90" t="s">
        <v>7</v>
      </c>
      <c r="E110" s="89" t="s">
        <v>14</v>
      </c>
      <c r="F110" s="89" t="s">
        <v>15</v>
      </c>
      <c r="G110" s="93">
        <f t="shared" si="3"/>
        <v>658.82039999999995</v>
      </c>
      <c r="H110" s="93">
        <f>PETIC!$AF$20</f>
        <v>2199</v>
      </c>
      <c r="I110" s="94">
        <v>0.29959999999999998</v>
      </c>
      <c r="J110" s="124">
        <f>'Population numbers '!T6</f>
        <v>322453.23289856233</v>
      </c>
      <c r="K110" s="96"/>
    </row>
    <row r="111" spans="2:11" s="62" customFormat="1" x14ac:dyDescent="0.3">
      <c r="B111" s="91">
        <v>46844</v>
      </c>
      <c r="C111" s="90">
        <v>2028</v>
      </c>
      <c r="D111" s="90" t="s">
        <v>7</v>
      </c>
      <c r="E111" s="89" t="s">
        <v>16</v>
      </c>
      <c r="F111" s="89" t="s">
        <v>17</v>
      </c>
      <c r="G111" s="93">
        <f t="shared" si="3"/>
        <v>0</v>
      </c>
      <c r="H111" s="93">
        <f>PETIC!$AF$20</f>
        <v>2199</v>
      </c>
      <c r="I111" s="94">
        <v>0</v>
      </c>
      <c r="J111" s="124">
        <f>'Population numbers '!T7</f>
        <v>386943.87947827479</v>
      </c>
      <c r="K111" s="96"/>
    </row>
    <row r="112" spans="2:11" s="62" customFormat="1" x14ac:dyDescent="0.3">
      <c r="B112" s="91">
        <v>46844</v>
      </c>
      <c r="C112" s="90">
        <v>2028</v>
      </c>
      <c r="D112" s="90" t="s">
        <v>7</v>
      </c>
      <c r="E112" s="89" t="s">
        <v>18</v>
      </c>
      <c r="F112" s="89" t="s">
        <v>19</v>
      </c>
      <c r="G112" s="93">
        <f t="shared" si="3"/>
        <v>120.7251</v>
      </c>
      <c r="H112" s="93">
        <f>PETIC!$AF$20</f>
        <v>2199</v>
      </c>
      <c r="I112" s="94">
        <v>5.4899999999999997E-2</v>
      </c>
      <c r="J112" s="124">
        <f>'Population numbers '!T8</f>
        <v>128981.29315942492</v>
      </c>
      <c r="K112" s="96"/>
    </row>
    <row r="113" spans="2:11" s="62" customFormat="1" x14ac:dyDescent="0.3">
      <c r="B113" s="91">
        <v>46844</v>
      </c>
      <c r="C113" s="90">
        <v>2028</v>
      </c>
      <c r="D113" s="90" t="s">
        <v>7</v>
      </c>
      <c r="E113" s="89" t="s">
        <v>20</v>
      </c>
      <c r="F113" s="89" t="s">
        <v>21</v>
      </c>
      <c r="G113" s="93">
        <f t="shared" si="3"/>
        <v>0</v>
      </c>
      <c r="H113" s="93">
        <f>PETIC!$AF$20</f>
        <v>2199</v>
      </c>
      <c r="I113" s="94">
        <v>0</v>
      </c>
      <c r="J113" s="36">
        <f>'Population numbers '!T9</f>
        <v>548170.49592755595</v>
      </c>
      <c r="K113" s="96"/>
    </row>
    <row r="114" spans="2:11" s="62" customFormat="1" x14ac:dyDescent="0.3">
      <c r="B114" s="91">
        <v>46844</v>
      </c>
      <c r="C114" s="90">
        <v>2028</v>
      </c>
      <c r="D114" s="90" t="s">
        <v>92</v>
      </c>
      <c r="E114" s="89" t="s">
        <v>14</v>
      </c>
      <c r="F114" s="89" t="s">
        <v>15</v>
      </c>
      <c r="G114" s="93">
        <f t="shared" si="3"/>
        <v>68.210080000000005</v>
      </c>
      <c r="H114" s="93">
        <f>SBU!$AE$17</f>
        <v>1226.8000000000002</v>
      </c>
      <c r="I114" s="94">
        <v>5.5599999999999997E-2</v>
      </c>
      <c r="J114" s="36">
        <f>'Population numbers '!T6</f>
        <v>322453.23289856233</v>
      </c>
      <c r="K114" s="96"/>
    </row>
    <row r="115" spans="2:11" s="62" customFormat="1" x14ac:dyDescent="0.3">
      <c r="B115" s="91">
        <v>46844</v>
      </c>
      <c r="C115" s="90">
        <v>2028</v>
      </c>
      <c r="D115" s="90" t="s">
        <v>92</v>
      </c>
      <c r="E115" s="89" t="s">
        <v>16</v>
      </c>
      <c r="F115" s="89" t="s">
        <v>17</v>
      </c>
      <c r="G115" s="93">
        <f t="shared" si="3"/>
        <v>550.95588000000009</v>
      </c>
      <c r="H115" s="93">
        <f>SBU!$AE$17</f>
        <v>1226.8000000000002</v>
      </c>
      <c r="I115" s="94">
        <v>0.4491</v>
      </c>
      <c r="J115" s="36">
        <f>'Population numbers '!T7</f>
        <v>386943.87947827479</v>
      </c>
      <c r="K115" s="96"/>
    </row>
    <row r="116" spans="2:11" s="62" customFormat="1" x14ac:dyDescent="0.3">
      <c r="B116" s="91">
        <v>46844</v>
      </c>
      <c r="C116" s="90">
        <v>2028</v>
      </c>
      <c r="D116" s="90" t="s">
        <v>92</v>
      </c>
      <c r="E116" s="89" t="s">
        <v>18</v>
      </c>
      <c r="F116" s="89" t="s">
        <v>19</v>
      </c>
      <c r="G116" s="93">
        <f t="shared" si="3"/>
        <v>11.286560000000001</v>
      </c>
      <c r="H116" s="93">
        <f>SBU!$AE$17</f>
        <v>1226.8000000000002</v>
      </c>
      <c r="I116" s="94">
        <v>9.1999999999999998E-3</v>
      </c>
      <c r="J116" s="36">
        <f>'Population numbers '!T8</f>
        <v>128981.29315942492</v>
      </c>
      <c r="K116" s="96"/>
    </row>
    <row r="117" spans="2:11" s="62" customFormat="1" x14ac:dyDescent="0.3">
      <c r="B117" s="91">
        <v>46844</v>
      </c>
      <c r="C117" s="90">
        <v>2028</v>
      </c>
      <c r="D117" s="90" t="s">
        <v>92</v>
      </c>
      <c r="E117" s="89" t="s">
        <v>20</v>
      </c>
      <c r="F117" s="89" t="s">
        <v>21</v>
      </c>
      <c r="G117" s="93">
        <f t="shared" si="3"/>
        <v>596.34748000000002</v>
      </c>
      <c r="H117" s="93">
        <f>SBU!$AE$17</f>
        <v>1226.8000000000002</v>
      </c>
      <c r="I117" s="94">
        <v>0.48609999999999998</v>
      </c>
      <c r="J117" s="36">
        <f>'Population numbers '!T9</f>
        <v>548170.49592755595</v>
      </c>
      <c r="K117" s="96"/>
    </row>
    <row r="118" spans="2:11" s="62" customFormat="1" x14ac:dyDescent="0.3">
      <c r="B118" s="91">
        <v>46844</v>
      </c>
      <c r="C118" s="90">
        <v>2028</v>
      </c>
      <c r="D118" s="90" t="s">
        <v>22</v>
      </c>
      <c r="E118" s="89" t="s">
        <v>18</v>
      </c>
      <c r="F118" s="89" t="s">
        <v>19</v>
      </c>
      <c r="G118" s="93">
        <f t="shared" si="3"/>
        <v>99.11355311355311</v>
      </c>
      <c r="H118" s="93">
        <f>BCU!$C$14</f>
        <v>978</v>
      </c>
      <c r="I118" s="94">
        <v>0.10134310134310134</v>
      </c>
      <c r="J118" s="36">
        <f>'Population numbers '!T8</f>
        <v>128981.29315942492</v>
      </c>
      <c r="K118" s="96"/>
    </row>
    <row r="119" spans="2:11" s="62" customFormat="1" ht="15" thickBot="1" x14ac:dyDescent="0.35">
      <c r="B119" s="46">
        <v>46844</v>
      </c>
      <c r="C119" s="92">
        <v>2028</v>
      </c>
      <c r="D119" s="92" t="s">
        <v>22</v>
      </c>
      <c r="E119" s="49" t="s">
        <v>10</v>
      </c>
      <c r="F119" s="49" t="s">
        <v>11</v>
      </c>
      <c r="G119" s="52">
        <f t="shared" ref="G119:G131" si="4">H119*I119</f>
        <v>878.88644688644695</v>
      </c>
      <c r="H119" s="52">
        <f>BCU!$C$14</f>
        <v>978</v>
      </c>
      <c r="I119" s="55">
        <v>0.89865689865689868</v>
      </c>
      <c r="J119" s="37">
        <f>'Population numbers '!T4</f>
        <v>709397.11237683706</v>
      </c>
      <c r="K119" s="58">
        <f>SUM(J107:J113)</f>
        <v>3224532.3289856231</v>
      </c>
    </row>
    <row r="120" spans="2:11" s="62" customFormat="1" x14ac:dyDescent="0.3">
      <c r="B120" s="47">
        <v>47209</v>
      </c>
      <c r="C120" s="43">
        <v>2029</v>
      </c>
      <c r="D120" s="43" t="s">
        <v>7</v>
      </c>
      <c r="E120" s="41" t="s">
        <v>8</v>
      </c>
      <c r="F120" s="41" t="s">
        <v>9</v>
      </c>
      <c r="G120" s="53">
        <f t="shared" si="4"/>
        <v>812.75040000000001</v>
      </c>
      <c r="H120" s="53">
        <f>PETIC!$AF$21</f>
        <v>2199</v>
      </c>
      <c r="I120" s="56">
        <v>0.36959999999999998</v>
      </c>
      <c r="J120" s="123">
        <f>'Population numbers '!V3</f>
        <v>614192.79536353657</v>
      </c>
      <c r="K120" s="59"/>
    </row>
    <row r="121" spans="2:11" s="62" customFormat="1" x14ac:dyDescent="0.3">
      <c r="B121" s="91">
        <v>47209</v>
      </c>
      <c r="C121" s="90">
        <v>2029</v>
      </c>
      <c r="D121" s="90" t="s">
        <v>7</v>
      </c>
      <c r="E121" s="89" t="s">
        <v>10</v>
      </c>
      <c r="F121" s="89" t="s">
        <v>11</v>
      </c>
      <c r="G121" s="93">
        <f t="shared" si="4"/>
        <v>0</v>
      </c>
      <c r="H121" s="93">
        <f>PETIC!$AF$21</f>
        <v>2199</v>
      </c>
      <c r="I121" s="94">
        <v>0</v>
      </c>
      <c r="J121" s="124">
        <f>'Population numbers '!V4</f>
        <v>711170.60515777918</v>
      </c>
      <c r="K121" s="96"/>
    </row>
    <row r="122" spans="2:11" s="62" customFormat="1" x14ac:dyDescent="0.3">
      <c r="B122" s="91">
        <v>47209</v>
      </c>
      <c r="C122" s="90">
        <v>2029</v>
      </c>
      <c r="D122" s="90" t="s">
        <v>7</v>
      </c>
      <c r="E122" s="89" t="s">
        <v>12</v>
      </c>
      <c r="F122" s="89" t="s">
        <v>13</v>
      </c>
      <c r="G122" s="93">
        <f t="shared" si="4"/>
        <v>609.12300000000005</v>
      </c>
      <c r="H122" s="93">
        <f>PETIC!$AF$21</f>
        <v>2199</v>
      </c>
      <c r="I122" s="94">
        <v>0.27700000000000002</v>
      </c>
      <c r="J122" s="124">
        <f>'Population numbers '!V5</f>
        <v>517214.98556929396</v>
      </c>
      <c r="K122" s="96"/>
    </row>
    <row r="123" spans="2:11" s="62" customFormat="1" x14ac:dyDescent="0.3">
      <c r="B123" s="91">
        <v>47209</v>
      </c>
      <c r="C123" s="90">
        <v>2029</v>
      </c>
      <c r="D123" s="90" t="s">
        <v>7</v>
      </c>
      <c r="E123" s="89" t="s">
        <v>14</v>
      </c>
      <c r="F123" s="89" t="s">
        <v>15</v>
      </c>
      <c r="G123" s="93">
        <f t="shared" si="4"/>
        <v>658.82039999999995</v>
      </c>
      <c r="H123" s="93">
        <f>PETIC!$AF$21</f>
        <v>2199</v>
      </c>
      <c r="I123" s="94">
        <v>0.29959999999999998</v>
      </c>
      <c r="J123" s="124">
        <f>'Population numbers '!V6</f>
        <v>323259.36598080874</v>
      </c>
      <c r="K123" s="96"/>
    </row>
    <row r="124" spans="2:11" s="62" customFormat="1" x14ac:dyDescent="0.3">
      <c r="B124" s="91">
        <v>47209</v>
      </c>
      <c r="C124" s="90">
        <v>2029</v>
      </c>
      <c r="D124" s="90" t="s">
        <v>7</v>
      </c>
      <c r="E124" s="89" t="s">
        <v>16</v>
      </c>
      <c r="F124" s="89" t="s">
        <v>17</v>
      </c>
      <c r="G124" s="93">
        <f t="shared" si="4"/>
        <v>0</v>
      </c>
      <c r="H124" s="93">
        <f>PETIC!$AF$21</f>
        <v>2199</v>
      </c>
      <c r="I124" s="94">
        <v>0</v>
      </c>
      <c r="J124" s="124">
        <f>'Population numbers '!V7</f>
        <v>387911.23917697044</v>
      </c>
      <c r="K124" s="96"/>
    </row>
    <row r="125" spans="2:11" s="62" customFormat="1" x14ac:dyDescent="0.3">
      <c r="B125" s="91">
        <v>47209</v>
      </c>
      <c r="C125" s="90">
        <v>2029</v>
      </c>
      <c r="D125" s="90" t="s">
        <v>7</v>
      </c>
      <c r="E125" s="89" t="s">
        <v>18</v>
      </c>
      <c r="F125" s="89" t="s">
        <v>19</v>
      </c>
      <c r="G125" s="93">
        <f t="shared" si="4"/>
        <v>120.7251</v>
      </c>
      <c r="H125" s="93">
        <f>PETIC!$AF$21</f>
        <v>2199</v>
      </c>
      <c r="I125" s="94">
        <v>5.4899999999999997E-2</v>
      </c>
      <c r="J125" s="124">
        <f>'Population numbers '!V8</f>
        <v>129303.74639232349</v>
      </c>
      <c r="K125" s="96"/>
    </row>
    <row r="126" spans="2:11" s="62" customFormat="1" x14ac:dyDescent="0.3">
      <c r="B126" s="91">
        <v>47209</v>
      </c>
      <c r="C126" s="90">
        <v>2029</v>
      </c>
      <c r="D126" s="90" t="s">
        <v>7</v>
      </c>
      <c r="E126" s="89" t="s">
        <v>20</v>
      </c>
      <c r="F126" s="89" t="s">
        <v>21</v>
      </c>
      <c r="G126" s="93">
        <f t="shared" si="4"/>
        <v>0</v>
      </c>
      <c r="H126" s="93">
        <f>PETIC!$AF$21</f>
        <v>2199</v>
      </c>
      <c r="I126" s="94">
        <v>0</v>
      </c>
      <c r="J126" s="36">
        <f>'Population numbers '!V9</f>
        <v>549540.92216737487</v>
      </c>
      <c r="K126" s="96"/>
    </row>
    <row r="127" spans="2:11" s="62" customFormat="1" x14ac:dyDescent="0.3">
      <c r="B127" s="91">
        <v>47209</v>
      </c>
      <c r="C127" s="90">
        <v>2029</v>
      </c>
      <c r="D127" s="90" t="s">
        <v>92</v>
      </c>
      <c r="E127" s="89" t="s">
        <v>14</v>
      </c>
      <c r="F127" s="89" t="s">
        <v>15</v>
      </c>
      <c r="G127" s="93">
        <f t="shared" si="4"/>
        <v>68.210080000000005</v>
      </c>
      <c r="H127" s="93">
        <f>SBU!$AE$18</f>
        <v>1226.8000000000002</v>
      </c>
      <c r="I127" s="94">
        <v>5.5599999999999997E-2</v>
      </c>
      <c r="J127" s="36">
        <f>'Population numbers '!V6</f>
        <v>323259.36598080874</v>
      </c>
      <c r="K127" s="96"/>
    </row>
    <row r="128" spans="2:11" s="62" customFormat="1" x14ac:dyDescent="0.3">
      <c r="B128" s="91">
        <v>47209</v>
      </c>
      <c r="C128" s="90">
        <v>2029</v>
      </c>
      <c r="D128" s="90" t="s">
        <v>92</v>
      </c>
      <c r="E128" s="89" t="s">
        <v>16</v>
      </c>
      <c r="F128" s="89" t="s">
        <v>17</v>
      </c>
      <c r="G128" s="93">
        <f t="shared" si="4"/>
        <v>550.95588000000009</v>
      </c>
      <c r="H128" s="93">
        <f>SBU!$AE$18</f>
        <v>1226.8000000000002</v>
      </c>
      <c r="I128" s="94">
        <v>0.4491</v>
      </c>
      <c r="J128" s="36">
        <f>'Population numbers '!V7</f>
        <v>387911.23917697044</v>
      </c>
      <c r="K128" s="96"/>
    </row>
    <row r="129" spans="2:11" s="62" customFormat="1" x14ac:dyDescent="0.3">
      <c r="B129" s="91">
        <v>47209</v>
      </c>
      <c r="C129" s="90">
        <v>2029</v>
      </c>
      <c r="D129" s="90" t="s">
        <v>92</v>
      </c>
      <c r="E129" s="89" t="s">
        <v>18</v>
      </c>
      <c r="F129" s="89" t="s">
        <v>19</v>
      </c>
      <c r="G129" s="93">
        <f t="shared" si="4"/>
        <v>11.286560000000001</v>
      </c>
      <c r="H129" s="93">
        <f>SBU!$AE$18</f>
        <v>1226.8000000000002</v>
      </c>
      <c r="I129" s="94">
        <v>9.1999999999999998E-3</v>
      </c>
      <c r="J129" s="36">
        <f>'Population numbers '!V8</f>
        <v>129303.74639232349</v>
      </c>
      <c r="K129" s="96"/>
    </row>
    <row r="130" spans="2:11" s="62" customFormat="1" x14ac:dyDescent="0.3">
      <c r="B130" s="91">
        <v>47209</v>
      </c>
      <c r="C130" s="90">
        <v>2029</v>
      </c>
      <c r="D130" s="90" t="s">
        <v>92</v>
      </c>
      <c r="E130" s="89" t="s">
        <v>20</v>
      </c>
      <c r="F130" s="89" t="s">
        <v>21</v>
      </c>
      <c r="G130" s="93">
        <f t="shared" si="4"/>
        <v>596.34748000000002</v>
      </c>
      <c r="H130" s="93">
        <f>SBU!$AE$18</f>
        <v>1226.8000000000002</v>
      </c>
      <c r="I130" s="94">
        <v>0.48609999999999998</v>
      </c>
      <c r="J130" s="36">
        <f>'Population numbers '!V9</f>
        <v>549540.92216737487</v>
      </c>
      <c r="K130" s="96"/>
    </row>
    <row r="131" spans="2:11" s="62" customFormat="1" x14ac:dyDescent="0.3">
      <c r="B131" s="91">
        <v>47209</v>
      </c>
      <c r="C131" s="90">
        <v>2029</v>
      </c>
      <c r="D131" s="90" t="s">
        <v>22</v>
      </c>
      <c r="E131" s="89" t="s">
        <v>18</v>
      </c>
      <c r="F131" s="89" t="s">
        <v>19</v>
      </c>
      <c r="G131" s="93">
        <f t="shared" si="4"/>
        <v>99.11355311355311</v>
      </c>
      <c r="H131" s="93">
        <f>BCU!$C$15</f>
        <v>978</v>
      </c>
      <c r="I131" s="94">
        <v>0.10134310134310134</v>
      </c>
      <c r="J131" s="36">
        <f>'Population numbers '!V8</f>
        <v>129303.74639232349</v>
      </c>
      <c r="K131" s="96"/>
    </row>
    <row r="132" spans="2:11" s="62" customFormat="1" ht="15" thickBot="1" x14ac:dyDescent="0.35">
      <c r="B132" s="46">
        <v>47209</v>
      </c>
      <c r="C132" s="92">
        <v>2029</v>
      </c>
      <c r="D132" s="92" t="s">
        <v>22</v>
      </c>
      <c r="E132" s="49" t="s">
        <v>10</v>
      </c>
      <c r="F132" s="49" t="s">
        <v>11</v>
      </c>
      <c r="G132" s="52">
        <f t="shared" ref="G132:G158" si="5">H132*I132</f>
        <v>878.88644688644695</v>
      </c>
      <c r="H132" s="52">
        <f>BCU!$C$15</f>
        <v>978</v>
      </c>
      <c r="I132" s="55">
        <v>0.89865689865689868</v>
      </c>
      <c r="J132" s="37">
        <f>'Population numbers '!V4</f>
        <v>711170.60515777918</v>
      </c>
      <c r="K132" s="58">
        <f>SUM(J120:J126)</f>
        <v>3232593.6598080872</v>
      </c>
    </row>
    <row r="133" spans="2:11" s="62" customFormat="1" x14ac:dyDescent="0.3">
      <c r="B133" s="47">
        <v>47574</v>
      </c>
      <c r="C133" s="43">
        <v>2030</v>
      </c>
      <c r="D133" s="43" t="s">
        <v>7</v>
      </c>
      <c r="E133" s="41" t="s">
        <v>8</v>
      </c>
      <c r="F133" s="41" t="s">
        <v>9</v>
      </c>
      <c r="G133" s="53">
        <f t="shared" si="5"/>
        <v>812.75040000000001</v>
      </c>
      <c r="H133" s="53">
        <f>PETIC!$AF$22</f>
        <v>2199</v>
      </c>
      <c r="I133" s="56">
        <v>0.36959999999999998</v>
      </c>
      <c r="J133" s="123">
        <f>'Population numbers '!X3</f>
        <v>615728.27735194541</v>
      </c>
      <c r="K133" s="59"/>
    </row>
    <row r="134" spans="2:11" s="62" customFormat="1" x14ac:dyDescent="0.3">
      <c r="B134" s="91">
        <v>47574</v>
      </c>
      <c r="C134" s="90">
        <v>2030</v>
      </c>
      <c r="D134" s="90" t="s">
        <v>7</v>
      </c>
      <c r="E134" s="89" t="s">
        <v>10</v>
      </c>
      <c r="F134" s="89" t="s">
        <v>11</v>
      </c>
      <c r="G134" s="93">
        <f t="shared" si="5"/>
        <v>0</v>
      </c>
      <c r="H134" s="93">
        <f>PETIC!$AF$22</f>
        <v>2199</v>
      </c>
      <c r="I134" s="94">
        <v>0</v>
      </c>
      <c r="J134" s="124">
        <f>'Population numbers '!X4</f>
        <v>712948.53167067363</v>
      </c>
      <c r="K134" s="96"/>
    </row>
    <row r="135" spans="2:11" s="62" customFormat="1" x14ac:dyDescent="0.3">
      <c r="B135" s="91">
        <v>47574</v>
      </c>
      <c r="C135" s="90">
        <v>2030</v>
      </c>
      <c r="D135" s="90" t="s">
        <v>7</v>
      </c>
      <c r="E135" s="89" t="s">
        <v>12</v>
      </c>
      <c r="F135" s="89" t="s">
        <v>13</v>
      </c>
      <c r="G135" s="93">
        <f t="shared" si="5"/>
        <v>609.12300000000005</v>
      </c>
      <c r="H135" s="93">
        <f>PETIC!$AF$22</f>
        <v>2199</v>
      </c>
      <c r="I135" s="94">
        <v>0.27700000000000002</v>
      </c>
      <c r="J135" s="124">
        <f>'Population numbers '!X5</f>
        <v>518508.02303321718</v>
      </c>
      <c r="K135" s="96"/>
    </row>
    <row r="136" spans="2:11" s="62" customFormat="1" x14ac:dyDescent="0.3">
      <c r="B136" s="91">
        <v>47574</v>
      </c>
      <c r="C136" s="90">
        <v>2030</v>
      </c>
      <c r="D136" s="90" t="s">
        <v>7</v>
      </c>
      <c r="E136" s="89" t="s">
        <v>14</v>
      </c>
      <c r="F136" s="89" t="s">
        <v>15</v>
      </c>
      <c r="G136" s="93">
        <f t="shared" si="5"/>
        <v>658.82039999999995</v>
      </c>
      <c r="H136" s="93">
        <f>PETIC!$AF$22</f>
        <v>2199</v>
      </c>
      <c r="I136" s="94">
        <v>0.29959999999999998</v>
      </c>
      <c r="J136" s="124">
        <f>'Population numbers '!X6</f>
        <v>324067.51439576072</v>
      </c>
      <c r="K136" s="96"/>
    </row>
    <row r="137" spans="2:11" s="62" customFormat="1" x14ac:dyDescent="0.3">
      <c r="B137" s="91">
        <v>47574</v>
      </c>
      <c r="C137" s="90">
        <v>2030</v>
      </c>
      <c r="D137" s="90" t="s">
        <v>7</v>
      </c>
      <c r="E137" s="89" t="s">
        <v>16</v>
      </c>
      <c r="F137" s="89" t="s">
        <v>17</v>
      </c>
      <c r="G137" s="93">
        <f t="shared" si="5"/>
        <v>0</v>
      </c>
      <c r="H137" s="93">
        <f>PETIC!$AF$22</f>
        <v>2199</v>
      </c>
      <c r="I137" s="94">
        <v>0</v>
      </c>
      <c r="J137" s="124">
        <f>'Population numbers '!X7</f>
        <v>388881.01727491291</v>
      </c>
      <c r="K137" s="96"/>
    </row>
    <row r="138" spans="2:11" s="62" customFormat="1" x14ac:dyDescent="0.3">
      <c r="B138" s="91">
        <v>47574</v>
      </c>
      <c r="C138" s="90">
        <v>2030</v>
      </c>
      <c r="D138" s="90" t="s">
        <v>7</v>
      </c>
      <c r="E138" s="89" t="s">
        <v>18</v>
      </c>
      <c r="F138" s="89" t="s">
        <v>19</v>
      </c>
      <c r="G138" s="93">
        <f t="shared" si="5"/>
        <v>120.7251</v>
      </c>
      <c r="H138" s="93">
        <f>PETIC!$AF$22</f>
        <v>2199</v>
      </c>
      <c r="I138" s="94">
        <v>5.4899999999999997E-2</v>
      </c>
      <c r="J138" s="124">
        <f>'Population numbers '!X8</f>
        <v>129627.00575830429</v>
      </c>
      <c r="K138" s="96"/>
    </row>
    <row r="139" spans="2:11" s="62" customFormat="1" x14ac:dyDescent="0.3">
      <c r="B139" s="91">
        <v>47574</v>
      </c>
      <c r="C139" s="90">
        <v>2030</v>
      </c>
      <c r="D139" s="90" t="s">
        <v>7</v>
      </c>
      <c r="E139" s="89" t="s">
        <v>20</v>
      </c>
      <c r="F139" s="89" t="s">
        <v>21</v>
      </c>
      <c r="G139" s="93">
        <f t="shared" si="5"/>
        <v>0</v>
      </c>
      <c r="H139" s="93">
        <f>PETIC!$AF$22</f>
        <v>2199</v>
      </c>
      <c r="I139" s="94">
        <v>0</v>
      </c>
      <c r="J139" s="36">
        <f>'Population numbers '!X9</f>
        <v>550914.77447279321</v>
      </c>
      <c r="K139" s="96"/>
    </row>
    <row r="140" spans="2:11" s="62" customFormat="1" x14ac:dyDescent="0.3">
      <c r="B140" s="91">
        <v>47574</v>
      </c>
      <c r="C140" s="90">
        <v>2030</v>
      </c>
      <c r="D140" s="90" t="s">
        <v>92</v>
      </c>
      <c r="E140" s="89" t="s">
        <v>14</v>
      </c>
      <c r="F140" s="89" t="s">
        <v>15</v>
      </c>
      <c r="G140" s="93">
        <f t="shared" si="5"/>
        <v>68.210080000000005</v>
      </c>
      <c r="H140" s="93">
        <f>SBU!$AE$19</f>
        <v>1226.8000000000002</v>
      </c>
      <c r="I140" s="94">
        <v>5.5599999999999997E-2</v>
      </c>
      <c r="J140" s="36">
        <f>'Population numbers '!X6</f>
        <v>324067.51439576072</v>
      </c>
      <c r="K140" s="96"/>
    </row>
    <row r="141" spans="2:11" s="62" customFormat="1" x14ac:dyDescent="0.3">
      <c r="B141" s="91">
        <v>47574</v>
      </c>
      <c r="C141" s="90">
        <v>2030</v>
      </c>
      <c r="D141" s="90" t="s">
        <v>92</v>
      </c>
      <c r="E141" s="89" t="s">
        <v>16</v>
      </c>
      <c r="F141" s="89" t="s">
        <v>17</v>
      </c>
      <c r="G141" s="93">
        <f t="shared" si="5"/>
        <v>550.95588000000009</v>
      </c>
      <c r="H141" s="93">
        <f>SBU!$AE$19</f>
        <v>1226.8000000000002</v>
      </c>
      <c r="I141" s="94">
        <v>0.4491</v>
      </c>
      <c r="J141" s="36">
        <f>'Population numbers '!X7</f>
        <v>388881.01727491291</v>
      </c>
      <c r="K141" s="96"/>
    </row>
    <row r="142" spans="2:11" s="62" customFormat="1" x14ac:dyDescent="0.3">
      <c r="B142" s="91">
        <v>47574</v>
      </c>
      <c r="C142" s="90">
        <v>2030</v>
      </c>
      <c r="D142" s="90" t="s">
        <v>92</v>
      </c>
      <c r="E142" s="89" t="s">
        <v>18</v>
      </c>
      <c r="F142" s="89" t="s">
        <v>19</v>
      </c>
      <c r="G142" s="93">
        <f t="shared" si="5"/>
        <v>11.286560000000001</v>
      </c>
      <c r="H142" s="93">
        <f>SBU!$AE$19</f>
        <v>1226.8000000000002</v>
      </c>
      <c r="I142" s="94">
        <v>9.1999999999999998E-3</v>
      </c>
      <c r="J142" s="36">
        <f>'Population numbers '!X8</f>
        <v>129627.00575830429</v>
      </c>
      <c r="K142" s="96"/>
    </row>
    <row r="143" spans="2:11" s="62" customFormat="1" x14ac:dyDescent="0.3">
      <c r="B143" s="91">
        <v>47574</v>
      </c>
      <c r="C143" s="90">
        <v>2030</v>
      </c>
      <c r="D143" s="90" t="s">
        <v>92</v>
      </c>
      <c r="E143" s="89" t="s">
        <v>20</v>
      </c>
      <c r="F143" s="89" t="s">
        <v>21</v>
      </c>
      <c r="G143" s="93">
        <f t="shared" si="5"/>
        <v>596.34748000000002</v>
      </c>
      <c r="H143" s="93">
        <f>SBU!$AE$19</f>
        <v>1226.8000000000002</v>
      </c>
      <c r="I143" s="94">
        <v>0.48609999999999998</v>
      </c>
      <c r="J143" s="36">
        <f>'Population numbers '!X9</f>
        <v>550914.77447279321</v>
      </c>
      <c r="K143" s="96"/>
    </row>
    <row r="144" spans="2:11" s="62" customFormat="1" x14ac:dyDescent="0.3">
      <c r="B144" s="91">
        <v>47574</v>
      </c>
      <c r="C144" s="90">
        <v>2030</v>
      </c>
      <c r="D144" s="90" t="s">
        <v>22</v>
      </c>
      <c r="E144" s="89" t="s">
        <v>18</v>
      </c>
      <c r="F144" s="89" t="s">
        <v>19</v>
      </c>
      <c r="G144" s="93">
        <f t="shared" si="5"/>
        <v>99.11355311355311</v>
      </c>
      <c r="H144" s="93">
        <f>BCU!$C$16</f>
        <v>978</v>
      </c>
      <c r="I144" s="94">
        <v>0.10134310134310134</v>
      </c>
      <c r="J144" s="36">
        <f>'Population numbers '!X8</f>
        <v>129627.00575830429</v>
      </c>
      <c r="K144" s="96"/>
    </row>
    <row r="145" spans="2:11" s="62" customFormat="1" ht="15" thickBot="1" x14ac:dyDescent="0.35">
      <c r="B145" s="46">
        <v>47574</v>
      </c>
      <c r="C145" s="92">
        <v>2030</v>
      </c>
      <c r="D145" s="92" t="s">
        <v>22</v>
      </c>
      <c r="E145" s="49" t="s">
        <v>10</v>
      </c>
      <c r="F145" s="49" t="s">
        <v>11</v>
      </c>
      <c r="G145" s="52">
        <f t="shared" si="5"/>
        <v>878.88644688644695</v>
      </c>
      <c r="H145" s="52">
        <f>BCU!$C$16</f>
        <v>978</v>
      </c>
      <c r="I145" s="55">
        <v>0.89865689865689868</v>
      </c>
      <c r="J145" s="37">
        <f>'Population numbers '!X4</f>
        <v>712948.53167067363</v>
      </c>
      <c r="K145" s="58">
        <f>SUM(J133:J139)</f>
        <v>3240675.143957607</v>
      </c>
    </row>
    <row r="146" spans="2:11" s="62" customFormat="1" x14ac:dyDescent="0.3">
      <c r="B146" s="47">
        <v>47939</v>
      </c>
      <c r="C146" s="43">
        <v>2031</v>
      </c>
      <c r="D146" s="43" t="s">
        <v>7</v>
      </c>
      <c r="E146" s="41" t="s">
        <v>8</v>
      </c>
      <c r="F146" s="41" t="s">
        <v>9</v>
      </c>
      <c r="G146" s="53">
        <f t="shared" si="5"/>
        <v>812.75040000000001</v>
      </c>
      <c r="H146" s="53">
        <f>PETIC!$AF$23</f>
        <v>2199</v>
      </c>
      <c r="I146" s="56">
        <v>0.36959999999999998</v>
      </c>
      <c r="J146" s="123">
        <f>'Population numbers '!Z3</f>
        <v>617267.59804532537</v>
      </c>
      <c r="K146" s="59"/>
    </row>
    <row r="147" spans="2:11" s="62" customFormat="1" x14ac:dyDescent="0.3">
      <c r="B147" s="91">
        <v>47939</v>
      </c>
      <c r="C147" s="90">
        <v>2031</v>
      </c>
      <c r="D147" s="90" t="s">
        <v>7</v>
      </c>
      <c r="E147" s="89" t="s">
        <v>10</v>
      </c>
      <c r="F147" s="89" t="s">
        <v>11</v>
      </c>
      <c r="G147" s="93">
        <f t="shared" si="5"/>
        <v>0</v>
      </c>
      <c r="H147" s="93">
        <f>PETIC!$AF$23</f>
        <v>2199</v>
      </c>
      <c r="I147" s="94">
        <v>0</v>
      </c>
      <c r="J147" s="124">
        <f>'Population numbers '!Z4</f>
        <v>714730.90299985046</v>
      </c>
      <c r="K147" s="96"/>
    </row>
    <row r="148" spans="2:11" s="62" customFormat="1" x14ac:dyDescent="0.3">
      <c r="B148" s="91">
        <v>47939</v>
      </c>
      <c r="C148" s="90">
        <v>2031</v>
      </c>
      <c r="D148" s="90" t="s">
        <v>7</v>
      </c>
      <c r="E148" s="89" t="s">
        <v>12</v>
      </c>
      <c r="F148" s="89" t="s">
        <v>13</v>
      </c>
      <c r="G148" s="93">
        <f t="shared" si="5"/>
        <v>609.12300000000005</v>
      </c>
      <c r="H148" s="93">
        <f>PETIC!$AF$23</f>
        <v>2199</v>
      </c>
      <c r="I148" s="94">
        <v>0.27700000000000002</v>
      </c>
      <c r="J148" s="124">
        <f>'Population numbers '!Z5</f>
        <v>519804.29309080029</v>
      </c>
      <c r="K148" s="96"/>
    </row>
    <row r="149" spans="2:11" s="62" customFormat="1" x14ac:dyDescent="0.3">
      <c r="B149" s="91">
        <v>47939</v>
      </c>
      <c r="C149" s="90">
        <v>2031</v>
      </c>
      <c r="D149" s="90" t="s">
        <v>7</v>
      </c>
      <c r="E149" s="89" t="s">
        <v>14</v>
      </c>
      <c r="F149" s="89" t="s">
        <v>15</v>
      </c>
      <c r="G149" s="93">
        <f t="shared" si="5"/>
        <v>658.82039999999995</v>
      </c>
      <c r="H149" s="93">
        <f>PETIC!$AF$23</f>
        <v>2199</v>
      </c>
      <c r="I149" s="94">
        <v>0.29959999999999998</v>
      </c>
      <c r="J149" s="124">
        <f>'Population numbers '!Z6</f>
        <v>324877.68318175018</v>
      </c>
      <c r="K149" s="96"/>
    </row>
    <row r="150" spans="2:11" s="62" customFormat="1" x14ac:dyDescent="0.3">
      <c r="B150" s="91">
        <v>47939</v>
      </c>
      <c r="C150" s="90">
        <v>2031</v>
      </c>
      <c r="D150" s="90" t="s">
        <v>7</v>
      </c>
      <c r="E150" s="89" t="s">
        <v>16</v>
      </c>
      <c r="F150" s="89" t="s">
        <v>17</v>
      </c>
      <c r="G150" s="93">
        <f t="shared" si="5"/>
        <v>0</v>
      </c>
      <c r="H150" s="93">
        <f>PETIC!$AF$23</f>
        <v>2199</v>
      </c>
      <c r="I150" s="94">
        <v>0</v>
      </c>
      <c r="J150" s="124">
        <f>'Population numbers '!Z7</f>
        <v>389853.21981810022</v>
      </c>
      <c r="K150" s="96"/>
    </row>
    <row r="151" spans="2:11" s="62" customFormat="1" x14ac:dyDescent="0.3">
      <c r="B151" s="91">
        <v>47939</v>
      </c>
      <c r="C151" s="90">
        <v>2031</v>
      </c>
      <c r="D151" s="90" t="s">
        <v>7</v>
      </c>
      <c r="E151" s="89" t="s">
        <v>18</v>
      </c>
      <c r="F151" s="89" t="s">
        <v>19</v>
      </c>
      <c r="G151" s="93">
        <f t="shared" si="5"/>
        <v>120.7251</v>
      </c>
      <c r="H151" s="93">
        <f>PETIC!$AF$23</f>
        <v>2199</v>
      </c>
      <c r="I151" s="94">
        <v>5.4899999999999997E-2</v>
      </c>
      <c r="J151" s="124">
        <f>'Population numbers '!Z8</f>
        <v>129951.07327270007</v>
      </c>
      <c r="K151" s="96"/>
    </row>
    <row r="152" spans="2:11" s="62" customFormat="1" x14ac:dyDescent="0.3">
      <c r="B152" s="91">
        <v>47939</v>
      </c>
      <c r="C152" s="90">
        <v>2031</v>
      </c>
      <c r="D152" s="90" t="s">
        <v>7</v>
      </c>
      <c r="E152" s="89" t="s">
        <v>20</v>
      </c>
      <c r="F152" s="89" t="s">
        <v>21</v>
      </c>
      <c r="G152" s="93">
        <f t="shared" si="5"/>
        <v>0</v>
      </c>
      <c r="H152" s="93">
        <f>PETIC!$AF$23</f>
        <v>2199</v>
      </c>
      <c r="I152" s="94">
        <v>0</v>
      </c>
      <c r="J152" s="36">
        <f>'Population numbers '!Z9</f>
        <v>552292.06140897528</v>
      </c>
      <c r="K152" s="96"/>
    </row>
    <row r="153" spans="2:11" s="62" customFormat="1" x14ac:dyDescent="0.3">
      <c r="B153" s="91">
        <v>47939</v>
      </c>
      <c r="C153" s="90">
        <v>2031</v>
      </c>
      <c r="D153" s="90" t="s">
        <v>92</v>
      </c>
      <c r="E153" s="89" t="s">
        <v>14</v>
      </c>
      <c r="F153" s="89" t="s">
        <v>15</v>
      </c>
      <c r="G153" s="93">
        <f t="shared" si="5"/>
        <v>68.210080000000005</v>
      </c>
      <c r="H153" s="93">
        <f>SBU!$AE$20</f>
        <v>1226.8000000000002</v>
      </c>
      <c r="I153" s="94">
        <v>5.5599999999999997E-2</v>
      </c>
      <c r="J153" s="36">
        <f>'Population numbers '!Z6</f>
        <v>324877.68318175018</v>
      </c>
      <c r="K153" s="96"/>
    </row>
    <row r="154" spans="2:11" s="62" customFormat="1" x14ac:dyDescent="0.3">
      <c r="B154" s="91">
        <v>47939</v>
      </c>
      <c r="C154" s="90">
        <v>2031</v>
      </c>
      <c r="D154" s="90" t="s">
        <v>92</v>
      </c>
      <c r="E154" s="89" t="s">
        <v>16</v>
      </c>
      <c r="F154" s="89" t="s">
        <v>17</v>
      </c>
      <c r="G154" s="93">
        <f t="shared" si="5"/>
        <v>550.95588000000009</v>
      </c>
      <c r="H154" s="93">
        <f>SBU!$AE$20</f>
        <v>1226.8000000000002</v>
      </c>
      <c r="I154" s="94">
        <v>0.4491</v>
      </c>
      <c r="J154" s="36">
        <f>'Population numbers '!Z7</f>
        <v>389853.21981810022</v>
      </c>
      <c r="K154" s="96"/>
    </row>
    <row r="155" spans="2:11" s="62" customFormat="1" x14ac:dyDescent="0.3">
      <c r="B155" s="91">
        <v>47939</v>
      </c>
      <c r="C155" s="90">
        <v>2031</v>
      </c>
      <c r="D155" s="90" t="s">
        <v>92</v>
      </c>
      <c r="E155" s="89" t="s">
        <v>18</v>
      </c>
      <c r="F155" s="89" t="s">
        <v>19</v>
      </c>
      <c r="G155" s="93">
        <f t="shared" si="5"/>
        <v>11.286560000000001</v>
      </c>
      <c r="H155" s="93">
        <f>SBU!$AE$20</f>
        <v>1226.8000000000002</v>
      </c>
      <c r="I155" s="94">
        <v>9.1999999999999998E-3</v>
      </c>
      <c r="J155" s="36">
        <f>'Population numbers '!Z8</f>
        <v>129951.07327270007</v>
      </c>
      <c r="K155" s="96"/>
    </row>
    <row r="156" spans="2:11" s="62" customFormat="1" x14ac:dyDescent="0.3">
      <c r="B156" s="91">
        <v>47939</v>
      </c>
      <c r="C156" s="90">
        <v>2031</v>
      </c>
      <c r="D156" s="90" t="s">
        <v>92</v>
      </c>
      <c r="E156" s="89" t="s">
        <v>20</v>
      </c>
      <c r="F156" s="89" t="s">
        <v>21</v>
      </c>
      <c r="G156" s="93">
        <f t="shared" si="5"/>
        <v>596.34748000000002</v>
      </c>
      <c r="H156" s="93">
        <f>SBU!$AE$20</f>
        <v>1226.8000000000002</v>
      </c>
      <c r="I156" s="94">
        <v>0.48609999999999998</v>
      </c>
      <c r="J156" s="36">
        <f>'Population numbers '!Z9</f>
        <v>552292.06140897528</v>
      </c>
      <c r="K156" s="96"/>
    </row>
    <row r="157" spans="2:11" s="62" customFormat="1" x14ac:dyDescent="0.3">
      <c r="B157" s="91">
        <v>47939</v>
      </c>
      <c r="C157" s="90">
        <v>2031</v>
      </c>
      <c r="D157" s="90" t="s">
        <v>22</v>
      </c>
      <c r="E157" s="89" t="s">
        <v>18</v>
      </c>
      <c r="F157" s="89" t="s">
        <v>19</v>
      </c>
      <c r="G157" s="93">
        <f t="shared" si="5"/>
        <v>99.11355311355311</v>
      </c>
      <c r="H157" s="93">
        <f>BCU!$C$17</f>
        <v>978</v>
      </c>
      <c r="I157" s="94">
        <v>0.10134310134310134</v>
      </c>
      <c r="J157" s="36">
        <f>'Population numbers '!Z8</f>
        <v>129951.07327270007</v>
      </c>
      <c r="K157" s="96"/>
    </row>
    <row r="158" spans="2:11" s="62" customFormat="1" ht="15" thickBot="1" x14ac:dyDescent="0.35">
      <c r="B158" s="46">
        <v>47939</v>
      </c>
      <c r="C158" s="92">
        <v>2031</v>
      </c>
      <c r="D158" s="92" t="s">
        <v>22</v>
      </c>
      <c r="E158" s="49" t="s">
        <v>10</v>
      </c>
      <c r="F158" s="49" t="s">
        <v>11</v>
      </c>
      <c r="G158" s="52">
        <f t="shared" si="5"/>
        <v>878.88644688644695</v>
      </c>
      <c r="H158" s="52">
        <f>BCU!$C$17</f>
        <v>978</v>
      </c>
      <c r="I158" s="55">
        <v>0.89865689865689868</v>
      </c>
      <c r="J158" s="37">
        <f>'Population numbers '!Z4</f>
        <v>714730.90299985046</v>
      </c>
      <c r="K158" s="58">
        <f>SUM(J146:J152)</f>
        <v>3248776.8318175017</v>
      </c>
    </row>
    <row r="159" spans="2:11" s="62" customFormat="1" x14ac:dyDescent="0.3">
      <c r="G159" s="63"/>
      <c r="H159" s="63"/>
      <c r="I159" s="64"/>
    </row>
    <row r="160" spans="2:11" s="62" customFormat="1" x14ac:dyDescent="0.3">
      <c r="G160" s="63"/>
      <c r="H160" s="63"/>
      <c r="I160" s="64"/>
    </row>
    <row r="161" spans="7:9" s="62" customFormat="1" x14ac:dyDescent="0.3">
      <c r="G161" s="63"/>
      <c r="H161" s="63"/>
      <c r="I161" s="64"/>
    </row>
    <row r="162" spans="7:9" s="62" customFormat="1" x14ac:dyDescent="0.3">
      <c r="G162" s="63"/>
      <c r="H162" s="63"/>
      <c r="I162" s="64"/>
    </row>
    <row r="163" spans="7:9" s="62" customFormat="1" x14ac:dyDescent="0.3">
      <c r="G163" s="63"/>
      <c r="H163" s="63"/>
      <c r="I163" s="64"/>
    </row>
    <row r="164" spans="7:9" s="62" customFormat="1" x14ac:dyDescent="0.3">
      <c r="G164" s="63"/>
      <c r="H164" s="63"/>
      <c r="I164" s="64"/>
    </row>
    <row r="165" spans="7:9" s="62" customFormat="1" x14ac:dyDescent="0.3">
      <c r="G165" s="63"/>
      <c r="H165" s="63"/>
      <c r="I165" s="64"/>
    </row>
    <row r="166" spans="7:9" s="62" customFormat="1" x14ac:dyDescent="0.3">
      <c r="G166" s="63"/>
      <c r="H166" s="63"/>
      <c r="I166" s="64"/>
    </row>
    <row r="167" spans="7:9" s="62" customFormat="1" x14ac:dyDescent="0.3">
      <c r="G167" s="63"/>
      <c r="H167" s="63"/>
      <c r="I167" s="64"/>
    </row>
    <row r="168" spans="7:9" s="62" customFormat="1" x14ac:dyDescent="0.3">
      <c r="G168" s="63"/>
      <c r="H168" s="63"/>
      <c r="I168" s="64"/>
    </row>
    <row r="169" spans="7:9" s="62" customFormat="1" x14ac:dyDescent="0.3">
      <c r="G169" s="63"/>
      <c r="H169" s="63"/>
      <c r="I169" s="64"/>
    </row>
    <row r="170" spans="7:9" s="62" customFormat="1" x14ac:dyDescent="0.3">
      <c r="G170" s="63"/>
      <c r="H170" s="63"/>
      <c r="I170" s="64"/>
    </row>
    <row r="171" spans="7:9" s="62" customFormat="1" x14ac:dyDescent="0.3">
      <c r="G171" s="63"/>
      <c r="H171" s="63"/>
      <c r="I171" s="64"/>
    </row>
    <row r="172" spans="7:9" s="62" customFormat="1" x14ac:dyDescent="0.3">
      <c r="G172" s="63"/>
      <c r="H172" s="63"/>
      <c r="I172" s="64"/>
    </row>
    <row r="173" spans="7:9" s="62" customFormat="1" x14ac:dyDescent="0.3">
      <c r="G173" s="63"/>
      <c r="H173" s="63"/>
      <c r="I173" s="64"/>
    </row>
    <row r="174" spans="7:9" s="62" customFormat="1" x14ac:dyDescent="0.3">
      <c r="G174" s="63"/>
      <c r="H174" s="63"/>
      <c r="I174" s="64"/>
    </row>
    <row r="175" spans="7:9" s="62" customFormat="1" x14ac:dyDescent="0.3">
      <c r="G175" s="63"/>
      <c r="H175" s="63"/>
      <c r="I175" s="64"/>
    </row>
    <row r="176" spans="7:9" s="62" customFormat="1" x14ac:dyDescent="0.3">
      <c r="G176" s="63"/>
      <c r="H176" s="63"/>
      <c r="I176" s="64"/>
    </row>
    <row r="177" spans="7:9" s="62" customFormat="1" x14ac:dyDescent="0.3">
      <c r="G177" s="63"/>
      <c r="H177" s="63"/>
      <c r="I177" s="64"/>
    </row>
    <row r="178" spans="7:9" s="62" customFormat="1" x14ac:dyDescent="0.3">
      <c r="G178" s="63"/>
      <c r="H178" s="63"/>
      <c r="I178" s="64"/>
    </row>
    <row r="179" spans="7:9" s="62" customFormat="1" x14ac:dyDescent="0.3">
      <c r="G179" s="63"/>
      <c r="H179" s="63"/>
      <c r="I179" s="64"/>
    </row>
    <row r="180" spans="7:9" s="62" customFormat="1" x14ac:dyDescent="0.3">
      <c r="G180" s="63"/>
      <c r="H180" s="63"/>
      <c r="I180" s="64"/>
    </row>
    <row r="181" spans="7:9" s="62" customFormat="1" x14ac:dyDescent="0.3">
      <c r="G181" s="63"/>
      <c r="H181" s="63"/>
      <c r="I181" s="64"/>
    </row>
    <row r="182" spans="7:9" s="62" customFormat="1" x14ac:dyDescent="0.3">
      <c r="G182" s="63"/>
      <c r="H182" s="63"/>
      <c r="I182" s="64"/>
    </row>
    <row r="183" spans="7:9" s="62" customFormat="1" x14ac:dyDescent="0.3">
      <c r="G183" s="63"/>
      <c r="H183" s="63"/>
      <c r="I183" s="64"/>
    </row>
    <row r="184" spans="7:9" s="62" customFormat="1" x14ac:dyDescent="0.3">
      <c r="G184" s="63"/>
      <c r="H184" s="63"/>
      <c r="I184" s="64"/>
    </row>
    <row r="185" spans="7:9" s="62" customFormat="1" x14ac:dyDescent="0.3">
      <c r="G185" s="63"/>
      <c r="H185" s="63"/>
      <c r="I185" s="64"/>
    </row>
    <row r="186" spans="7:9" s="62" customFormat="1" x14ac:dyDescent="0.3">
      <c r="G186" s="63"/>
      <c r="H186" s="63"/>
      <c r="I186" s="64"/>
    </row>
    <row r="187" spans="7:9" s="62" customFormat="1" x14ac:dyDescent="0.3">
      <c r="G187" s="63"/>
      <c r="H187" s="63"/>
      <c r="I187" s="64"/>
    </row>
    <row r="188" spans="7:9" s="62" customFormat="1" x14ac:dyDescent="0.3">
      <c r="G188" s="63"/>
      <c r="H188" s="63"/>
      <c r="I188" s="64"/>
    </row>
    <row r="189" spans="7:9" s="62" customFormat="1" x14ac:dyDescent="0.3">
      <c r="G189" s="63"/>
      <c r="H189" s="63"/>
      <c r="I189" s="64"/>
    </row>
    <row r="190" spans="7:9" s="62" customFormat="1" x14ac:dyDescent="0.3">
      <c r="G190" s="63"/>
      <c r="H190" s="63"/>
      <c r="I190" s="64"/>
    </row>
    <row r="191" spans="7:9" s="62" customFormat="1" x14ac:dyDescent="0.3">
      <c r="G191" s="63"/>
      <c r="H191" s="63"/>
      <c r="I191" s="64"/>
    </row>
    <row r="192" spans="7:9" s="62" customFormat="1" x14ac:dyDescent="0.3">
      <c r="G192" s="63"/>
      <c r="H192" s="63"/>
      <c r="I192" s="64"/>
    </row>
    <row r="193" spans="7:9" s="62" customFormat="1" x14ac:dyDescent="0.3">
      <c r="G193" s="63"/>
      <c r="H193" s="63"/>
      <c r="I193" s="64"/>
    </row>
    <row r="194" spans="7:9" s="62" customFormat="1" x14ac:dyDescent="0.3">
      <c r="G194" s="63"/>
      <c r="H194" s="63"/>
      <c r="I194" s="64"/>
    </row>
    <row r="195" spans="7:9" s="62" customFormat="1" x14ac:dyDescent="0.3">
      <c r="G195" s="63"/>
      <c r="H195" s="63"/>
      <c r="I195" s="64"/>
    </row>
    <row r="196" spans="7:9" s="62" customFormat="1" x14ac:dyDescent="0.3">
      <c r="G196" s="63"/>
      <c r="H196" s="63"/>
      <c r="I196" s="64"/>
    </row>
    <row r="197" spans="7:9" s="62" customFormat="1" x14ac:dyDescent="0.3">
      <c r="G197" s="63"/>
      <c r="H197" s="63"/>
      <c r="I197" s="64"/>
    </row>
    <row r="198" spans="7:9" s="62" customFormat="1" x14ac:dyDescent="0.3">
      <c r="G198" s="63"/>
      <c r="H198" s="63"/>
      <c r="I198" s="64"/>
    </row>
    <row r="199" spans="7:9" s="62" customFormat="1" x14ac:dyDescent="0.3">
      <c r="G199" s="63"/>
      <c r="H199" s="63"/>
      <c r="I199" s="64"/>
    </row>
    <row r="200" spans="7:9" s="62" customFormat="1" x14ac:dyDescent="0.3">
      <c r="G200" s="63"/>
      <c r="H200" s="63"/>
      <c r="I200" s="64"/>
    </row>
    <row r="201" spans="7:9" s="62" customFormat="1" x14ac:dyDescent="0.3">
      <c r="G201" s="63"/>
      <c r="H201" s="63"/>
      <c r="I201" s="64"/>
    </row>
    <row r="202" spans="7:9" s="62" customFormat="1" x14ac:dyDescent="0.3">
      <c r="G202" s="63"/>
      <c r="H202" s="63"/>
      <c r="I202" s="64"/>
    </row>
    <row r="203" spans="7:9" s="62" customFormat="1" x14ac:dyDescent="0.3">
      <c r="G203" s="63"/>
      <c r="H203" s="63"/>
      <c r="I203" s="64"/>
    </row>
    <row r="204" spans="7:9" s="62" customFormat="1" x14ac:dyDescent="0.3">
      <c r="G204" s="63"/>
      <c r="H204" s="63"/>
      <c r="I204" s="64"/>
    </row>
    <row r="205" spans="7:9" s="62" customFormat="1" x14ac:dyDescent="0.3">
      <c r="G205" s="63"/>
      <c r="H205" s="63"/>
      <c r="I205" s="64"/>
    </row>
    <row r="206" spans="7:9" s="62" customFormat="1" x14ac:dyDescent="0.3">
      <c r="G206" s="63"/>
      <c r="H206" s="63"/>
      <c r="I206" s="64"/>
    </row>
    <row r="207" spans="7:9" s="62" customFormat="1" x14ac:dyDescent="0.3">
      <c r="G207" s="63"/>
      <c r="H207" s="63"/>
      <c r="I207" s="64"/>
    </row>
    <row r="208" spans="7:9" s="62" customFormat="1" x14ac:dyDescent="0.3">
      <c r="G208" s="63"/>
      <c r="H208" s="63"/>
      <c r="I208" s="64"/>
    </row>
    <row r="209" spans="7:9" s="62" customFormat="1" x14ac:dyDescent="0.3">
      <c r="G209" s="63"/>
      <c r="H209" s="63"/>
      <c r="I209" s="64"/>
    </row>
    <row r="210" spans="7:9" s="62" customFormat="1" x14ac:dyDescent="0.3">
      <c r="G210" s="63"/>
      <c r="H210" s="63"/>
      <c r="I210" s="64"/>
    </row>
    <row r="211" spans="7:9" s="62" customFormat="1" x14ac:dyDescent="0.3">
      <c r="G211" s="63"/>
      <c r="H211" s="63"/>
      <c r="I211" s="64"/>
    </row>
    <row r="212" spans="7:9" s="62" customFormat="1" x14ac:dyDescent="0.3">
      <c r="G212" s="63"/>
      <c r="H212" s="63"/>
      <c r="I212" s="64"/>
    </row>
    <row r="213" spans="7:9" s="62" customFormat="1" x14ac:dyDescent="0.3">
      <c r="G213" s="63"/>
      <c r="H213" s="63"/>
      <c r="I213" s="64"/>
    </row>
    <row r="214" spans="7:9" s="62" customFormat="1" x14ac:dyDescent="0.3">
      <c r="G214" s="63"/>
      <c r="H214" s="63"/>
      <c r="I214" s="64"/>
    </row>
    <row r="215" spans="7:9" s="62" customFormat="1" x14ac:dyDescent="0.3">
      <c r="G215" s="63"/>
      <c r="H215" s="63"/>
      <c r="I215" s="64"/>
    </row>
    <row r="216" spans="7:9" s="62" customFormat="1" x14ac:dyDescent="0.3">
      <c r="G216" s="63"/>
      <c r="H216" s="63"/>
      <c r="I216" s="64"/>
    </row>
    <row r="217" spans="7:9" s="62" customFormat="1" x14ac:dyDescent="0.3">
      <c r="G217" s="63"/>
      <c r="H217" s="63"/>
      <c r="I217" s="64"/>
    </row>
    <row r="218" spans="7:9" s="62" customFormat="1" x14ac:dyDescent="0.3">
      <c r="G218" s="63"/>
      <c r="H218" s="63"/>
      <c r="I218" s="64"/>
    </row>
    <row r="219" spans="7:9" s="62" customFormat="1" x14ac:dyDescent="0.3">
      <c r="G219" s="63"/>
      <c r="H219" s="63"/>
      <c r="I219" s="64"/>
    </row>
    <row r="220" spans="7:9" s="62" customFormat="1" x14ac:dyDescent="0.3">
      <c r="G220" s="63"/>
      <c r="H220" s="63"/>
      <c r="I220" s="64"/>
    </row>
    <row r="221" spans="7:9" s="62" customFormat="1" x14ac:dyDescent="0.3">
      <c r="G221" s="63"/>
      <c r="H221" s="63"/>
      <c r="I221" s="64"/>
    </row>
    <row r="222" spans="7:9" s="62" customFormat="1" x14ac:dyDescent="0.3">
      <c r="G222" s="63"/>
      <c r="H222" s="63"/>
      <c r="I222" s="64"/>
    </row>
    <row r="223" spans="7:9" s="62" customFormat="1" x14ac:dyDescent="0.3">
      <c r="G223" s="63"/>
      <c r="H223" s="63"/>
      <c r="I223" s="64"/>
    </row>
    <row r="224" spans="7:9" s="62" customFormat="1" x14ac:dyDescent="0.3">
      <c r="G224" s="63"/>
      <c r="H224" s="63"/>
      <c r="I224" s="64"/>
    </row>
    <row r="225" spans="7:9" s="62" customFormat="1" x14ac:dyDescent="0.3">
      <c r="G225" s="63"/>
      <c r="H225" s="63"/>
      <c r="I225" s="64"/>
    </row>
    <row r="226" spans="7:9" s="62" customFormat="1" x14ac:dyDescent="0.3">
      <c r="G226" s="63"/>
      <c r="H226" s="63"/>
      <c r="I226" s="64"/>
    </row>
    <row r="227" spans="7:9" s="62" customFormat="1" x14ac:dyDescent="0.3">
      <c r="G227" s="63"/>
      <c r="H227" s="63"/>
      <c r="I227" s="64"/>
    </row>
    <row r="228" spans="7:9" s="62" customFormat="1" x14ac:dyDescent="0.3">
      <c r="G228" s="63"/>
      <c r="H228" s="63"/>
      <c r="I228" s="64"/>
    </row>
    <row r="229" spans="7:9" s="62" customFormat="1" x14ac:dyDescent="0.3">
      <c r="G229" s="63"/>
      <c r="H229" s="63"/>
      <c r="I229" s="64"/>
    </row>
    <row r="230" spans="7:9" s="62" customFormat="1" x14ac:dyDescent="0.3">
      <c r="G230" s="63"/>
      <c r="H230" s="63"/>
      <c r="I230" s="64"/>
    </row>
    <row r="231" spans="7:9" s="62" customFormat="1" x14ac:dyDescent="0.3">
      <c r="G231" s="63"/>
      <c r="H231" s="63"/>
      <c r="I231" s="64"/>
    </row>
    <row r="232" spans="7:9" s="62" customFormat="1" x14ac:dyDescent="0.3">
      <c r="G232" s="63"/>
      <c r="H232" s="63"/>
      <c r="I232" s="64"/>
    </row>
    <row r="233" spans="7:9" s="62" customFormat="1" x14ac:dyDescent="0.3">
      <c r="G233" s="63"/>
      <c r="H233" s="63"/>
      <c r="I233" s="64"/>
    </row>
    <row r="234" spans="7:9" s="62" customFormat="1" x14ac:dyDescent="0.3">
      <c r="G234" s="63"/>
      <c r="H234" s="63"/>
      <c r="I234" s="64"/>
    </row>
    <row r="235" spans="7:9" s="62" customFormat="1" x14ac:dyDescent="0.3">
      <c r="G235" s="63"/>
      <c r="H235" s="63"/>
      <c r="I235" s="64"/>
    </row>
    <row r="236" spans="7:9" s="62" customFormat="1" x14ac:dyDescent="0.3">
      <c r="G236" s="63"/>
      <c r="H236" s="63"/>
      <c r="I236" s="64"/>
    </row>
    <row r="237" spans="7:9" s="62" customFormat="1" x14ac:dyDescent="0.3">
      <c r="G237" s="63"/>
      <c r="H237" s="63"/>
      <c r="I237" s="64"/>
    </row>
    <row r="238" spans="7:9" s="62" customFormat="1" x14ac:dyDescent="0.3">
      <c r="G238" s="63"/>
      <c r="H238" s="63"/>
      <c r="I238" s="64"/>
    </row>
    <row r="239" spans="7:9" s="62" customFormat="1" x14ac:dyDescent="0.3">
      <c r="G239" s="63"/>
      <c r="H239" s="63"/>
      <c r="I239" s="64"/>
    </row>
    <row r="240" spans="7:9" s="62" customFormat="1" x14ac:dyDescent="0.3">
      <c r="G240" s="63"/>
      <c r="H240" s="63"/>
      <c r="I240" s="64"/>
    </row>
    <row r="241" spans="7:9" s="62" customFormat="1" x14ac:dyDescent="0.3">
      <c r="G241" s="63"/>
      <c r="H241" s="63"/>
      <c r="I241" s="64"/>
    </row>
    <row r="242" spans="7:9" s="62" customFormat="1" x14ac:dyDescent="0.3">
      <c r="G242" s="63"/>
      <c r="H242" s="63"/>
      <c r="I242" s="64"/>
    </row>
    <row r="243" spans="7:9" s="62" customFormat="1" x14ac:dyDescent="0.3">
      <c r="G243" s="63"/>
      <c r="H243" s="63"/>
      <c r="I243" s="64"/>
    </row>
    <row r="244" spans="7:9" s="62" customFormat="1" x14ac:dyDescent="0.3">
      <c r="G244" s="63"/>
      <c r="H244" s="63"/>
      <c r="I244" s="64"/>
    </row>
    <row r="245" spans="7:9" s="62" customFormat="1" x14ac:dyDescent="0.3">
      <c r="G245" s="63"/>
      <c r="H245" s="63"/>
      <c r="I245" s="64"/>
    </row>
    <row r="246" spans="7:9" s="62" customFormat="1" x14ac:dyDescent="0.3">
      <c r="G246" s="63"/>
      <c r="H246" s="63"/>
      <c r="I246" s="64"/>
    </row>
    <row r="247" spans="7:9" s="62" customFormat="1" x14ac:dyDescent="0.3">
      <c r="G247" s="63"/>
      <c r="H247" s="63"/>
      <c r="I247" s="64"/>
    </row>
    <row r="248" spans="7:9" s="62" customFormat="1" x14ac:dyDescent="0.3">
      <c r="G248" s="63"/>
      <c r="H248" s="63"/>
      <c r="I248" s="64"/>
    </row>
    <row r="249" spans="7:9" s="62" customFormat="1" x14ac:dyDescent="0.3">
      <c r="G249" s="63"/>
      <c r="H249" s="63"/>
      <c r="I249" s="64"/>
    </row>
    <row r="250" spans="7:9" s="62" customFormat="1" x14ac:dyDescent="0.3">
      <c r="G250" s="63"/>
      <c r="H250" s="63"/>
      <c r="I250" s="64"/>
    </row>
    <row r="251" spans="7:9" s="62" customFormat="1" x14ac:dyDescent="0.3">
      <c r="G251" s="63"/>
      <c r="H251" s="63"/>
      <c r="I251" s="64"/>
    </row>
    <row r="252" spans="7:9" s="62" customFormat="1" x14ac:dyDescent="0.3">
      <c r="G252" s="63"/>
      <c r="H252" s="63"/>
      <c r="I252" s="64"/>
    </row>
    <row r="253" spans="7:9" s="62" customFormat="1" x14ac:dyDescent="0.3">
      <c r="G253" s="63"/>
      <c r="H253" s="63"/>
      <c r="I253" s="64"/>
    </row>
    <row r="254" spans="7:9" s="62" customFormat="1" x14ac:dyDescent="0.3">
      <c r="G254" s="63"/>
      <c r="H254" s="63"/>
      <c r="I254" s="64"/>
    </row>
    <row r="255" spans="7:9" s="62" customFormat="1" x14ac:dyDescent="0.3">
      <c r="G255" s="63"/>
      <c r="H255" s="63"/>
      <c r="I255" s="64"/>
    </row>
    <row r="256" spans="7:9" s="62" customFormat="1" x14ac:dyDescent="0.3">
      <c r="G256" s="63"/>
      <c r="H256" s="63"/>
      <c r="I256" s="64"/>
    </row>
    <row r="257" spans="7:9" s="62" customFormat="1" x14ac:dyDescent="0.3">
      <c r="G257" s="63"/>
      <c r="H257" s="63"/>
      <c r="I257" s="64"/>
    </row>
    <row r="258" spans="7:9" s="62" customFormat="1" x14ac:dyDescent="0.3">
      <c r="G258" s="63"/>
      <c r="H258" s="63"/>
      <c r="I258" s="64"/>
    </row>
    <row r="259" spans="7:9" s="62" customFormat="1" x14ac:dyDescent="0.3">
      <c r="G259" s="63"/>
      <c r="H259" s="63"/>
      <c r="I259" s="64"/>
    </row>
    <row r="260" spans="7:9" s="62" customFormat="1" x14ac:dyDescent="0.3">
      <c r="G260" s="63"/>
      <c r="H260" s="63"/>
      <c r="I260" s="64"/>
    </row>
    <row r="261" spans="7:9" s="62" customFormat="1" x14ac:dyDescent="0.3">
      <c r="G261" s="63"/>
      <c r="H261" s="63"/>
      <c r="I261" s="64"/>
    </row>
    <row r="262" spans="7:9" s="62" customFormat="1" x14ac:dyDescent="0.3">
      <c r="G262" s="63"/>
      <c r="H262" s="63"/>
      <c r="I262" s="64"/>
    </row>
    <row r="263" spans="7:9" s="62" customFormat="1" x14ac:dyDescent="0.3">
      <c r="G263" s="63"/>
      <c r="H263" s="63"/>
      <c r="I263" s="64"/>
    </row>
    <row r="264" spans="7:9" s="62" customFormat="1" x14ac:dyDescent="0.3">
      <c r="G264" s="63"/>
      <c r="H264" s="63"/>
      <c r="I264" s="64"/>
    </row>
    <row r="265" spans="7:9" s="62" customFormat="1" x14ac:dyDescent="0.3">
      <c r="G265" s="63"/>
      <c r="H265" s="63"/>
      <c r="I265" s="64"/>
    </row>
    <row r="266" spans="7:9" s="62" customFormat="1" x14ac:dyDescent="0.3">
      <c r="G266" s="63"/>
      <c r="H266" s="63"/>
      <c r="I266" s="64"/>
    </row>
    <row r="267" spans="7:9" s="62" customFormat="1" x14ac:dyDescent="0.3">
      <c r="G267" s="63"/>
      <c r="H267" s="63"/>
      <c r="I267" s="64"/>
    </row>
    <row r="268" spans="7:9" s="62" customFormat="1" x14ac:dyDescent="0.3">
      <c r="G268" s="63"/>
      <c r="H268" s="63"/>
      <c r="I268" s="64"/>
    </row>
    <row r="269" spans="7:9" s="62" customFormat="1" x14ac:dyDescent="0.3">
      <c r="G269" s="63"/>
      <c r="H269" s="63"/>
      <c r="I269" s="64"/>
    </row>
    <row r="270" spans="7:9" s="62" customFormat="1" x14ac:dyDescent="0.3">
      <c r="G270" s="63"/>
      <c r="H270" s="63"/>
      <c r="I270" s="64"/>
    </row>
    <row r="271" spans="7:9" s="62" customFormat="1" x14ac:dyDescent="0.3">
      <c r="G271" s="63"/>
      <c r="H271" s="63"/>
      <c r="I271" s="64"/>
    </row>
    <row r="272" spans="7:9" s="62" customFormat="1" x14ac:dyDescent="0.3">
      <c r="G272" s="63"/>
      <c r="H272" s="63"/>
      <c r="I272" s="64"/>
    </row>
    <row r="273" spans="7:9" s="62" customFormat="1" x14ac:dyDescent="0.3">
      <c r="G273" s="63"/>
      <c r="H273" s="63"/>
      <c r="I273" s="64"/>
    </row>
    <row r="274" spans="7:9" s="62" customFormat="1" x14ac:dyDescent="0.3">
      <c r="G274" s="63"/>
      <c r="H274" s="63"/>
      <c r="I274" s="64"/>
    </row>
    <row r="275" spans="7:9" s="62" customFormat="1" x14ac:dyDescent="0.3">
      <c r="G275" s="63"/>
      <c r="H275" s="63"/>
      <c r="I275" s="64"/>
    </row>
    <row r="276" spans="7:9" s="62" customFormat="1" x14ac:dyDescent="0.3">
      <c r="G276" s="63"/>
      <c r="H276" s="63"/>
      <c r="I276" s="64"/>
    </row>
    <row r="277" spans="7:9" s="62" customFormat="1" x14ac:dyDescent="0.3">
      <c r="G277" s="63"/>
      <c r="H277" s="63"/>
      <c r="I277" s="64"/>
    </row>
    <row r="278" spans="7:9" s="62" customFormat="1" x14ac:dyDescent="0.3">
      <c r="G278" s="63"/>
      <c r="H278" s="63"/>
      <c r="I278" s="64"/>
    </row>
    <row r="279" spans="7:9" s="62" customFormat="1" x14ac:dyDescent="0.3">
      <c r="G279" s="63"/>
      <c r="H279" s="63"/>
      <c r="I279" s="64"/>
    </row>
    <row r="280" spans="7:9" s="62" customFormat="1" x14ac:dyDescent="0.3">
      <c r="G280" s="63"/>
      <c r="H280" s="63"/>
      <c r="I280" s="64"/>
    </row>
    <row r="281" spans="7:9" s="62" customFormat="1" x14ac:dyDescent="0.3">
      <c r="G281" s="63"/>
      <c r="H281" s="63"/>
      <c r="I281" s="64"/>
    </row>
    <row r="282" spans="7:9" s="62" customFormat="1" x14ac:dyDescent="0.3">
      <c r="G282" s="63"/>
      <c r="H282" s="63"/>
      <c r="I282" s="64"/>
    </row>
    <row r="283" spans="7:9" s="62" customFormat="1" x14ac:dyDescent="0.3">
      <c r="G283" s="63"/>
      <c r="H283" s="63"/>
      <c r="I283" s="64"/>
    </row>
    <row r="284" spans="7:9" s="62" customFormat="1" x14ac:dyDescent="0.3">
      <c r="G284" s="63"/>
      <c r="H284" s="63"/>
      <c r="I284" s="64"/>
    </row>
    <row r="285" spans="7:9" s="62" customFormat="1" x14ac:dyDescent="0.3">
      <c r="G285" s="63"/>
      <c r="H285" s="63"/>
      <c r="I285" s="64"/>
    </row>
    <row r="286" spans="7:9" s="62" customFormat="1" x14ac:dyDescent="0.3">
      <c r="G286" s="63"/>
      <c r="H286" s="63"/>
      <c r="I286" s="64"/>
    </row>
    <row r="287" spans="7:9" s="62" customFormat="1" x14ac:dyDescent="0.3">
      <c r="G287" s="63"/>
      <c r="H287" s="63"/>
      <c r="I287" s="64"/>
    </row>
    <row r="288" spans="7:9" s="62" customFormat="1" x14ac:dyDescent="0.3">
      <c r="G288" s="63"/>
      <c r="H288" s="63"/>
      <c r="I288" s="64"/>
    </row>
    <row r="289" spans="7:9" s="62" customFormat="1" x14ac:dyDescent="0.3">
      <c r="G289" s="63"/>
      <c r="H289" s="63"/>
      <c r="I289" s="64"/>
    </row>
    <row r="290" spans="7:9" s="62" customFormat="1" x14ac:dyDescent="0.3">
      <c r="G290" s="63"/>
      <c r="H290" s="63"/>
      <c r="I290" s="64"/>
    </row>
    <row r="291" spans="7:9" s="62" customFormat="1" x14ac:dyDescent="0.3">
      <c r="G291" s="63"/>
      <c r="H291" s="63"/>
      <c r="I291" s="64"/>
    </row>
    <row r="292" spans="7:9" s="62" customFormat="1" x14ac:dyDescent="0.3">
      <c r="G292" s="63"/>
      <c r="H292" s="63"/>
      <c r="I292" s="64"/>
    </row>
    <row r="293" spans="7:9" s="62" customFormat="1" x14ac:dyDescent="0.3">
      <c r="G293" s="63"/>
      <c r="H293" s="63"/>
      <c r="I293" s="64"/>
    </row>
    <row r="294" spans="7:9" s="62" customFormat="1" x14ac:dyDescent="0.3">
      <c r="G294" s="63"/>
      <c r="H294" s="63"/>
      <c r="I294" s="64"/>
    </row>
    <row r="295" spans="7:9" s="62" customFormat="1" x14ac:dyDescent="0.3">
      <c r="G295" s="63"/>
      <c r="H295" s="63"/>
      <c r="I295" s="64"/>
    </row>
    <row r="296" spans="7:9" s="62" customFormat="1" x14ac:dyDescent="0.3">
      <c r="G296" s="63"/>
      <c r="H296" s="63"/>
      <c r="I296" s="64"/>
    </row>
    <row r="297" spans="7:9" s="62" customFormat="1" x14ac:dyDescent="0.3">
      <c r="G297" s="63"/>
      <c r="H297" s="63"/>
      <c r="I297" s="64"/>
    </row>
    <row r="298" spans="7:9" s="62" customFormat="1" x14ac:dyDescent="0.3">
      <c r="G298" s="63"/>
      <c r="H298" s="63"/>
      <c r="I298" s="64"/>
    </row>
    <row r="299" spans="7:9" s="62" customFormat="1" x14ac:dyDescent="0.3">
      <c r="G299" s="63"/>
      <c r="H299" s="63"/>
      <c r="I299" s="64"/>
    </row>
    <row r="300" spans="7:9" s="62" customFormat="1" x14ac:dyDescent="0.3">
      <c r="G300" s="63"/>
      <c r="H300" s="63"/>
      <c r="I300" s="64"/>
    </row>
    <row r="301" spans="7:9" s="62" customFormat="1" x14ac:dyDescent="0.3">
      <c r="G301" s="63"/>
      <c r="H301" s="63"/>
      <c r="I301" s="64"/>
    </row>
    <row r="302" spans="7:9" s="62" customFormat="1" x14ac:dyDescent="0.3">
      <c r="G302" s="63"/>
      <c r="H302" s="63"/>
      <c r="I302" s="64"/>
    </row>
    <row r="303" spans="7:9" s="62" customFormat="1" x14ac:dyDescent="0.3">
      <c r="G303" s="63"/>
      <c r="H303" s="63"/>
      <c r="I303" s="64"/>
    </row>
    <row r="304" spans="7:9" s="62" customFormat="1" x14ac:dyDescent="0.3">
      <c r="G304" s="63"/>
      <c r="H304" s="63"/>
      <c r="I304" s="64"/>
    </row>
    <row r="305" spans="7:9" s="62" customFormat="1" x14ac:dyDescent="0.3">
      <c r="G305" s="63"/>
      <c r="H305" s="63"/>
      <c r="I305" s="64"/>
    </row>
    <row r="306" spans="7:9" s="62" customFormat="1" x14ac:dyDescent="0.3">
      <c r="G306" s="63"/>
      <c r="H306" s="63"/>
      <c r="I306" s="64"/>
    </row>
    <row r="307" spans="7:9" s="62" customFormat="1" x14ac:dyDescent="0.3">
      <c r="G307" s="63"/>
      <c r="H307" s="63"/>
      <c r="I307" s="64"/>
    </row>
    <row r="308" spans="7:9" s="62" customFormat="1" x14ac:dyDescent="0.3">
      <c r="G308" s="63"/>
      <c r="H308" s="63"/>
      <c r="I308" s="64"/>
    </row>
    <row r="309" spans="7:9" s="62" customFormat="1" x14ac:dyDescent="0.3">
      <c r="G309" s="63"/>
      <c r="H309" s="63"/>
      <c r="I309" s="64"/>
    </row>
    <row r="310" spans="7:9" s="62" customFormat="1" x14ac:dyDescent="0.3">
      <c r="G310" s="63"/>
      <c r="H310" s="63"/>
      <c r="I310" s="64"/>
    </row>
    <row r="311" spans="7:9" s="62" customFormat="1" x14ac:dyDescent="0.3">
      <c r="G311" s="63"/>
      <c r="H311" s="63"/>
      <c r="I311" s="64"/>
    </row>
    <row r="312" spans="7:9" s="62" customFormat="1" x14ac:dyDescent="0.3">
      <c r="G312" s="63"/>
      <c r="H312" s="63"/>
      <c r="I312" s="64"/>
    </row>
    <row r="313" spans="7:9" s="62" customFormat="1" x14ac:dyDescent="0.3">
      <c r="G313" s="63"/>
      <c r="H313" s="63"/>
      <c r="I313" s="64"/>
    </row>
    <row r="314" spans="7:9" s="62" customFormat="1" x14ac:dyDescent="0.3">
      <c r="G314" s="63"/>
      <c r="H314" s="63"/>
      <c r="I314" s="64"/>
    </row>
    <row r="315" spans="7:9" s="62" customFormat="1" x14ac:dyDescent="0.3">
      <c r="G315" s="63"/>
      <c r="H315" s="63"/>
      <c r="I315" s="64"/>
    </row>
    <row r="316" spans="7:9" s="62" customFormat="1" x14ac:dyDescent="0.3">
      <c r="G316" s="63"/>
      <c r="H316" s="63"/>
      <c r="I316" s="64"/>
    </row>
    <row r="317" spans="7:9" s="62" customFormat="1" x14ac:dyDescent="0.3">
      <c r="G317" s="63"/>
      <c r="H317" s="63"/>
      <c r="I317" s="64"/>
    </row>
    <row r="318" spans="7:9" s="62" customFormat="1" x14ac:dyDescent="0.3">
      <c r="G318" s="63"/>
      <c r="H318" s="63"/>
      <c r="I318" s="64"/>
    </row>
    <row r="319" spans="7:9" s="62" customFormat="1" x14ac:dyDescent="0.3">
      <c r="G319" s="63"/>
      <c r="H319" s="63"/>
      <c r="I319" s="64"/>
    </row>
    <row r="320" spans="7:9" s="62" customFormat="1" x14ac:dyDescent="0.3">
      <c r="G320" s="63"/>
      <c r="H320" s="63"/>
      <c r="I320" s="64"/>
    </row>
    <row r="321" spans="7:9" s="62" customFormat="1" x14ac:dyDescent="0.3">
      <c r="G321" s="63"/>
      <c r="H321" s="63"/>
      <c r="I321" s="64"/>
    </row>
    <row r="322" spans="7:9" s="62" customFormat="1" x14ac:dyDescent="0.3">
      <c r="G322" s="63"/>
      <c r="H322" s="63"/>
      <c r="I322" s="64"/>
    </row>
    <row r="323" spans="7:9" s="62" customFormat="1" x14ac:dyDescent="0.3">
      <c r="G323" s="63"/>
      <c r="H323" s="63"/>
      <c r="I323" s="64"/>
    </row>
    <row r="324" spans="7:9" s="62" customFormat="1" x14ac:dyDescent="0.3">
      <c r="G324" s="63"/>
      <c r="H324" s="63"/>
      <c r="I324" s="64"/>
    </row>
    <row r="325" spans="7:9" s="62" customFormat="1" x14ac:dyDescent="0.3">
      <c r="G325" s="63"/>
      <c r="H325" s="63"/>
      <c r="I325" s="64"/>
    </row>
    <row r="326" spans="7:9" s="62" customFormat="1" x14ac:dyDescent="0.3">
      <c r="G326" s="63"/>
      <c r="H326" s="63"/>
      <c r="I326" s="64"/>
    </row>
    <row r="327" spans="7:9" s="62" customFormat="1" x14ac:dyDescent="0.3">
      <c r="G327" s="63"/>
      <c r="H327" s="63"/>
      <c r="I327" s="64"/>
    </row>
    <row r="328" spans="7:9" s="62" customFormat="1" x14ac:dyDescent="0.3">
      <c r="G328" s="63"/>
      <c r="H328" s="63"/>
      <c r="I328" s="64"/>
    </row>
    <row r="329" spans="7:9" s="62" customFormat="1" x14ac:dyDescent="0.3">
      <c r="G329" s="63"/>
      <c r="H329" s="63"/>
      <c r="I329" s="64"/>
    </row>
    <row r="330" spans="7:9" s="62" customFormat="1" x14ac:dyDescent="0.3">
      <c r="G330" s="63"/>
      <c r="H330" s="63"/>
      <c r="I330" s="64"/>
    </row>
    <row r="331" spans="7:9" s="62" customFormat="1" x14ac:dyDescent="0.3">
      <c r="G331" s="63"/>
      <c r="H331" s="63"/>
      <c r="I331" s="64"/>
    </row>
    <row r="332" spans="7:9" s="62" customFormat="1" x14ac:dyDescent="0.3">
      <c r="G332" s="63"/>
      <c r="H332" s="63"/>
      <c r="I332" s="64"/>
    </row>
    <row r="333" spans="7:9" s="62" customFormat="1" x14ac:dyDescent="0.3">
      <c r="G333" s="63"/>
      <c r="H333" s="63"/>
      <c r="I333" s="64"/>
    </row>
    <row r="334" spans="7:9" s="62" customFormat="1" x14ac:dyDescent="0.3">
      <c r="G334" s="63"/>
      <c r="H334" s="63"/>
      <c r="I334" s="64"/>
    </row>
    <row r="335" spans="7:9" s="62" customFormat="1" x14ac:dyDescent="0.3">
      <c r="G335" s="63"/>
      <c r="H335" s="63"/>
      <c r="I335" s="64"/>
    </row>
    <row r="336" spans="7:9" s="62" customFormat="1" x14ac:dyDescent="0.3">
      <c r="G336" s="63"/>
      <c r="H336" s="63"/>
      <c r="I336" s="64"/>
    </row>
    <row r="337" spans="7:9" s="62" customFormat="1" x14ac:dyDescent="0.3">
      <c r="G337" s="63"/>
      <c r="H337" s="63"/>
      <c r="I337" s="64"/>
    </row>
    <row r="338" spans="7:9" s="62" customFormat="1" x14ac:dyDescent="0.3">
      <c r="G338" s="63"/>
      <c r="H338" s="63"/>
      <c r="I338" s="64"/>
    </row>
    <row r="339" spans="7:9" s="62" customFormat="1" x14ac:dyDescent="0.3">
      <c r="G339" s="63"/>
      <c r="H339" s="63"/>
      <c r="I339" s="64"/>
    </row>
    <row r="340" spans="7:9" s="62" customFormat="1" x14ac:dyDescent="0.3">
      <c r="G340" s="63"/>
      <c r="H340" s="63"/>
      <c r="I340" s="64"/>
    </row>
    <row r="341" spans="7:9" s="62" customFormat="1" x14ac:dyDescent="0.3">
      <c r="G341" s="63"/>
      <c r="H341" s="63"/>
      <c r="I341" s="64"/>
    </row>
    <row r="342" spans="7:9" s="62" customFormat="1" x14ac:dyDescent="0.3">
      <c r="G342" s="63"/>
      <c r="H342" s="63"/>
      <c r="I342" s="64"/>
    </row>
    <row r="343" spans="7:9" s="62" customFormat="1" x14ac:dyDescent="0.3">
      <c r="G343" s="63"/>
      <c r="H343" s="63"/>
      <c r="I343" s="64"/>
    </row>
    <row r="344" spans="7:9" s="62" customFormat="1" x14ac:dyDescent="0.3">
      <c r="G344" s="63"/>
      <c r="H344" s="63"/>
      <c r="I344" s="64"/>
    </row>
    <row r="345" spans="7:9" s="62" customFormat="1" x14ac:dyDescent="0.3">
      <c r="G345" s="63"/>
      <c r="H345" s="63"/>
      <c r="I345" s="64"/>
    </row>
    <row r="346" spans="7:9" s="62" customFormat="1" x14ac:dyDescent="0.3">
      <c r="G346" s="63"/>
      <c r="H346" s="63"/>
      <c r="I346" s="64"/>
    </row>
    <row r="347" spans="7:9" s="62" customFormat="1" x14ac:dyDescent="0.3">
      <c r="G347" s="63"/>
      <c r="H347" s="63"/>
      <c r="I347" s="64"/>
    </row>
    <row r="348" spans="7:9" s="62" customFormat="1" x14ac:dyDescent="0.3">
      <c r="G348" s="63"/>
      <c r="H348" s="63"/>
      <c r="I348" s="64"/>
    </row>
    <row r="349" spans="7:9" s="62" customFormat="1" x14ac:dyDescent="0.3">
      <c r="G349" s="63"/>
      <c r="H349" s="63"/>
      <c r="I349" s="64"/>
    </row>
    <row r="350" spans="7:9" s="62" customFormat="1" x14ac:dyDescent="0.3">
      <c r="G350" s="63"/>
      <c r="H350" s="63"/>
      <c r="I350" s="64"/>
    </row>
    <row r="351" spans="7:9" s="62" customFormat="1" x14ac:dyDescent="0.3">
      <c r="G351" s="63"/>
      <c r="H351" s="63"/>
      <c r="I351" s="64"/>
    </row>
    <row r="352" spans="7:9" s="62" customFormat="1" x14ac:dyDescent="0.3">
      <c r="G352" s="63"/>
      <c r="H352" s="63"/>
      <c r="I352" s="64"/>
    </row>
    <row r="353" spans="7:9" s="62" customFormat="1" x14ac:dyDescent="0.3">
      <c r="G353" s="63"/>
      <c r="H353" s="63"/>
      <c r="I353" s="64"/>
    </row>
    <row r="354" spans="7:9" s="62" customFormat="1" x14ac:dyDescent="0.3">
      <c r="G354" s="63"/>
      <c r="H354" s="63"/>
      <c r="I354" s="64"/>
    </row>
    <row r="355" spans="7:9" s="62" customFormat="1" x14ac:dyDescent="0.3">
      <c r="G355" s="63"/>
      <c r="H355" s="63"/>
      <c r="I355" s="64"/>
    </row>
    <row r="356" spans="7:9" s="62" customFormat="1" x14ac:dyDescent="0.3">
      <c r="G356" s="63"/>
      <c r="H356" s="63"/>
      <c r="I356" s="64"/>
    </row>
    <row r="357" spans="7:9" s="62" customFormat="1" x14ac:dyDescent="0.3">
      <c r="G357" s="63"/>
      <c r="H357" s="63"/>
      <c r="I357" s="64"/>
    </row>
    <row r="358" spans="7:9" s="62" customFormat="1" x14ac:dyDescent="0.3">
      <c r="G358" s="63"/>
      <c r="H358" s="63"/>
      <c r="I358" s="64"/>
    </row>
    <row r="359" spans="7:9" s="62" customFormat="1" x14ac:dyDescent="0.3">
      <c r="G359" s="63"/>
      <c r="H359" s="63"/>
      <c r="I359" s="64"/>
    </row>
    <row r="360" spans="7:9" s="62" customFormat="1" x14ac:dyDescent="0.3">
      <c r="G360" s="63"/>
      <c r="H360" s="63"/>
      <c r="I360" s="64"/>
    </row>
    <row r="361" spans="7:9" s="62" customFormat="1" x14ac:dyDescent="0.3">
      <c r="G361" s="63"/>
      <c r="H361" s="63"/>
      <c r="I361" s="64"/>
    </row>
    <row r="362" spans="7:9" s="62" customFormat="1" x14ac:dyDescent="0.3">
      <c r="G362" s="63"/>
      <c r="H362" s="63"/>
      <c r="I362" s="64"/>
    </row>
    <row r="363" spans="7:9" s="62" customFormat="1" x14ac:dyDescent="0.3">
      <c r="G363" s="63"/>
      <c r="H363" s="63"/>
      <c r="I363" s="64"/>
    </row>
    <row r="364" spans="7:9" s="62" customFormat="1" x14ac:dyDescent="0.3">
      <c r="G364" s="63"/>
      <c r="H364" s="63"/>
      <c r="I364" s="64"/>
    </row>
    <row r="365" spans="7:9" s="62" customFormat="1" x14ac:dyDescent="0.3">
      <c r="G365" s="63"/>
      <c r="H365" s="63"/>
      <c r="I365" s="64"/>
    </row>
    <row r="366" spans="7:9" s="62" customFormat="1" x14ac:dyDescent="0.3">
      <c r="G366" s="63"/>
      <c r="H366" s="63"/>
      <c r="I366" s="64"/>
    </row>
    <row r="367" spans="7:9" s="62" customFormat="1" x14ac:dyDescent="0.3">
      <c r="G367" s="63"/>
      <c r="H367" s="63"/>
      <c r="I367" s="64"/>
    </row>
    <row r="368" spans="7:9" s="62" customFormat="1" x14ac:dyDescent="0.3">
      <c r="G368" s="63"/>
      <c r="H368" s="63"/>
      <c r="I368" s="64"/>
    </row>
    <row r="369" spans="7:9" s="62" customFormat="1" x14ac:dyDescent="0.3">
      <c r="G369" s="63"/>
      <c r="H369" s="63"/>
      <c r="I369" s="64"/>
    </row>
    <row r="370" spans="7:9" s="62" customFormat="1" x14ac:dyDescent="0.3">
      <c r="G370" s="63"/>
      <c r="H370" s="63"/>
      <c r="I370" s="64"/>
    </row>
    <row r="371" spans="7:9" s="62" customFormat="1" x14ac:dyDescent="0.3">
      <c r="G371" s="63"/>
      <c r="H371" s="63"/>
      <c r="I371" s="64"/>
    </row>
    <row r="372" spans="7:9" s="62" customFormat="1" x14ac:dyDescent="0.3">
      <c r="G372" s="63"/>
      <c r="H372" s="63"/>
      <c r="I372" s="64"/>
    </row>
    <row r="373" spans="7:9" s="62" customFormat="1" x14ac:dyDescent="0.3">
      <c r="G373" s="63"/>
      <c r="H373" s="63"/>
      <c r="I373" s="64"/>
    </row>
    <row r="374" spans="7:9" s="62" customFormat="1" x14ac:dyDescent="0.3">
      <c r="G374" s="63"/>
      <c r="H374" s="63"/>
      <c r="I374" s="64"/>
    </row>
    <row r="375" spans="7:9" s="62" customFormat="1" x14ac:dyDescent="0.3">
      <c r="G375" s="63"/>
      <c r="H375" s="63"/>
      <c r="I375" s="64"/>
    </row>
    <row r="376" spans="7:9" s="62" customFormat="1" x14ac:dyDescent="0.3">
      <c r="G376" s="63"/>
      <c r="H376" s="63"/>
      <c r="I376" s="64"/>
    </row>
    <row r="377" spans="7:9" s="62" customFormat="1" x14ac:dyDescent="0.3">
      <c r="G377" s="63"/>
      <c r="H377" s="63"/>
      <c r="I377" s="64"/>
    </row>
    <row r="378" spans="7:9" s="62" customFormat="1" x14ac:dyDescent="0.3">
      <c r="G378" s="63"/>
      <c r="H378" s="63"/>
      <c r="I378" s="64"/>
    </row>
    <row r="379" spans="7:9" s="62" customFormat="1" x14ac:dyDescent="0.3">
      <c r="G379" s="63"/>
      <c r="H379" s="63"/>
      <c r="I379" s="64"/>
    </row>
    <row r="380" spans="7:9" s="62" customFormat="1" x14ac:dyDescent="0.3">
      <c r="G380" s="63"/>
      <c r="H380" s="63"/>
      <c r="I380" s="64"/>
    </row>
    <row r="381" spans="7:9" s="62" customFormat="1" x14ac:dyDescent="0.3">
      <c r="G381" s="63"/>
      <c r="H381" s="63"/>
      <c r="I381" s="64"/>
    </row>
    <row r="382" spans="7:9" s="62" customFormat="1" x14ac:dyDescent="0.3">
      <c r="G382" s="63"/>
      <c r="H382" s="63"/>
      <c r="I382" s="64"/>
    </row>
    <row r="383" spans="7:9" s="62" customFormat="1" x14ac:dyDescent="0.3">
      <c r="G383" s="63"/>
      <c r="H383" s="63"/>
      <c r="I383" s="64"/>
    </row>
    <row r="384" spans="7:9" s="62" customFormat="1" x14ac:dyDescent="0.3">
      <c r="G384" s="63"/>
      <c r="H384" s="63"/>
      <c r="I384" s="64"/>
    </row>
    <row r="385" spans="7:9" s="62" customFormat="1" x14ac:dyDescent="0.3">
      <c r="G385" s="63"/>
      <c r="H385" s="63"/>
      <c r="I385" s="64"/>
    </row>
    <row r="386" spans="7:9" s="62" customFormat="1" x14ac:dyDescent="0.3">
      <c r="G386" s="63"/>
      <c r="H386" s="63"/>
      <c r="I386" s="64"/>
    </row>
    <row r="387" spans="7:9" s="62" customFormat="1" x14ac:dyDescent="0.3">
      <c r="G387" s="63"/>
      <c r="H387" s="63"/>
      <c r="I387" s="64"/>
    </row>
    <row r="388" spans="7:9" s="62" customFormat="1" x14ac:dyDescent="0.3">
      <c r="G388" s="63"/>
      <c r="H388" s="63"/>
      <c r="I388" s="64"/>
    </row>
    <row r="389" spans="7:9" s="62" customFormat="1" x14ac:dyDescent="0.3">
      <c r="G389" s="63"/>
      <c r="H389" s="63"/>
      <c r="I389" s="64"/>
    </row>
    <row r="390" spans="7:9" s="62" customFormat="1" x14ac:dyDescent="0.3">
      <c r="G390" s="63"/>
      <c r="H390" s="63"/>
      <c r="I390" s="64"/>
    </row>
    <row r="391" spans="7:9" s="62" customFormat="1" x14ac:dyDescent="0.3">
      <c r="G391" s="63"/>
      <c r="H391" s="63"/>
      <c r="I391" s="64"/>
    </row>
    <row r="392" spans="7:9" s="62" customFormat="1" x14ac:dyDescent="0.3">
      <c r="G392" s="63"/>
      <c r="H392" s="63"/>
      <c r="I392" s="64"/>
    </row>
    <row r="393" spans="7:9" s="62" customFormat="1" x14ac:dyDescent="0.3">
      <c r="G393" s="63"/>
      <c r="H393" s="63"/>
      <c r="I393" s="64"/>
    </row>
    <row r="394" spans="7:9" s="62" customFormat="1" x14ac:dyDescent="0.3">
      <c r="G394" s="63"/>
      <c r="H394" s="63"/>
      <c r="I394" s="64"/>
    </row>
    <row r="395" spans="7:9" s="62" customFormat="1" x14ac:dyDescent="0.3">
      <c r="G395" s="63"/>
      <c r="H395" s="63"/>
      <c r="I395" s="64"/>
    </row>
    <row r="396" spans="7:9" s="62" customFormat="1" x14ac:dyDescent="0.3">
      <c r="G396" s="63"/>
      <c r="H396" s="63"/>
      <c r="I396" s="64"/>
    </row>
    <row r="397" spans="7:9" s="62" customFormat="1" x14ac:dyDescent="0.3">
      <c r="G397" s="63"/>
      <c r="H397" s="63"/>
      <c r="I397" s="64"/>
    </row>
    <row r="398" spans="7:9" s="62" customFormat="1" x14ac:dyDescent="0.3">
      <c r="G398" s="63"/>
      <c r="H398" s="63"/>
      <c r="I398" s="64"/>
    </row>
    <row r="399" spans="7:9" s="62" customFormat="1" x14ac:dyDescent="0.3">
      <c r="G399" s="63"/>
      <c r="H399" s="63"/>
      <c r="I399" s="64"/>
    </row>
    <row r="400" spans="7:9" s="62" customFormat="1" x14ac:dyDescent="0.3">
      <c r="G400" s="63"/>
      <c r="H400" s="63"/>
      <c r="I400" s="64"/>
    </row>
    <row r="401" spans="7:9" s="62" customFormat="1" x14ac:dyDescent="0.3">
      <c r="G401" s="63"/>
      <c r="H401" s="63"/>
      <c r="I401" s="64"/>
    </row>
    <row r="402" spans="7:9" s="62" customFormat="1" x14ac:dyDescent="0.3">
      <c r="G402" s="63"/>
      <c r="H402" s="63"/>
      <c r="I402" s="64"/>
    </row>
    <row r="403" spans="7:9" s="62" customFormat="1" x14ac:dyDescent="0.3">
      <c r="G403" s="63"/>
      <c r="H403" s="63"/>
      <c r="I403" s="64"/>
    </row>
    <row r="404" spans="7:9" s="62" customFormat="1" x14ac:dyDescent="0.3">
      <c r="G404" s="63"/>
      <c r="H404" s="63"/>
      <c r="I404" s="64"/>
    </row>
    <row r="405" spans="7:9" s="62" customFormat="1" x14ac:dyDescent="0.3">
      <c r="G405" s="63"/>
      <c r="H405" s="63"/>
      <c r="I405" s="64"/>
    </row>
    <row r="406" spans="7:9" s="62" customFormat="1" x14ac:dyDescent="0.3">
      <c r="G406" s="63"/>
      <c r="H406" s="63"/>
      <c r="I406" s="64"/>
    </row>
    <row r="407" spans="7:9" s="62" customFormat="1" x14ac:dyDescent="0.3">
      <c r="G407" s="63"/>
      <c r="H407" s="63"/>
      <c r="I407" s="64"/>
    </row>
    <row r="408" spans="7:9" s="62" customFormat="1" x14ac:dyDescent="0.3">
      <c r="G408" s="63"/>
      <c r="H408" s="63"/>
      <c r="I408" s="64"/>
    </row>
    <row r="409" spans="7:9" s="62" customFormat="1" x14ac:dyDescent="0.3">
      <c r="G409" s="63"/>
      <c r="H409" s="63"/>
      <c r="I409" s="64"/>
    </row>
    <row r="410" spans="7:9" s="62" customFormat="1" x14ac:dyDescent="0.3">
      <c r="G410" s="63"/>
      <c r="H410" s="63"/>
      <c r="I410" s="64"/>
    </row>
    <row r="411" spans="7:9" s="62" customFormat="1" x14ac:dyDescent="0.3">
      <c r="G411" s="63"/>
      <c r="H411" s="63"/>
      <c r="I411" s="64"/>
    </row>
    <row r="412" spans="7:9" s="62" customFormat="1" x14ac:dyDescent="0.3">
      <c r="G412" s="63"/>
      <c r="H412" s="63"/>
      <c r="I412" s="64"/>
    </row>
    <row r="413" spans="7:9" s="62" customFormat="1" x14ac:dyDescent="0.3">
      <c r="G413" s="63"/>
      <c r="H413" s="63"/>
      <c r="I413" s="64"/>
    </row>
    <row r="414" spans="7:9" s="62" customFormat="1" x14ac:dyDescent="0.3">
      <c r="G414" s="63"/>
      <c r="H414" s="63"/>
      <c r="I414" s="64"/>
    </row>
    <row r="415" spans="7:9" s="62" customFormat="1" x14ac:dyDescent="0.3">
      <c r="G415" s="63"/>
      <c r="H415" s="63"/>
      <c r="I415" s="64"/>
    </row>
    <row r="416" spans="7:9" s="62" customFormat="1" x14ac:dyDescent="0.3">
      <c r="G416" s="63"/>
      <c r="H416" s="63"/>
      <c r="I416" s="64"/>
    </row>
    <row r="417" spans="7:19" s="62" customFormat="1" x14ac:dyDescent="0.3">
      <c r="G417" s="63"/>
      <c r="H417" s="63"/>
      <c r="I417" s="64"/>
    </row>
    <row r="418" spans="7:19" s="62" customFormat="1" x14ac:dyDescent="0.3">
      <c r="G418" s="63"/>
      <c r="H418" s="63"/>
      <c r="I418" s="64"/>
    </row>
    <row r="419" spans="7:19" s="62" customFormat="1" x14ac:dyDescent="0.3">
      <c r="G419" s="63"/>
      <c r="H419" s="63"/>
      <c r="I419" s="64"/>
    </row>
    <row r="420" spans="7:19" s="62" customFormat="1" x14ac:dyDescent="0.3">
      <c r="G420" s="63"/>
      <c r="H420" s="63"/>
      <c r="I420" s="64"/>
    </row>
    <row r="421" spans="7:19" s="62" customFormat="1" x14ac:dyDescent="0.3">
      <c r="G421" s="63"/>
      <c r="H421" s="63"/>
      <c r="I421" s="64"/>
    </row>
    <row r="422" spans="7:19" s="62" customFormat="1" x14ac:dyDescent="0.3">
      <c r="G422" s="63"/>
      <c r="H422" s="63"/>
      <c r="I422" s="64"/>
    </row>
    <row r="423" spans="7:19" s="62" customFormat="1" x14ac:dyDescent="0.3">
      <c r="G423" s="63"/>
      <c r="H423" s="63"/>
      <c r="I423" s="64"/>
    </row>
    <row r="424" spans="7:19" s="62" customFormat="1" x14ac:dyDescent="0.3">
      <c r="G424" s="63"/>
      <c r="H424" s="63"/>
      <c r="I424" s="64"/>
    </row>
    <row r="425" spans="7:19" s="62" customFormat="1" x14ac:dyDescent="0.3">
      <c r="G425" s="63"/>
      <c r="H425" s="63"/>
      <c r="I425" s="64"/>
    </row>
    <row r="426" spans="7:19" s="62" customFormat="1" x14ac:dyDescent="0.3">
      <c r="G426" s="63"/>
      <c r="H426" s="63"/>
      <c r="I426" s="64"/>
    </row>
    <row r="427" spans="7:19" s="62" customFormat="1" x14ac:dyDescent="0.3">
      <c r="G427" s="63"/>
      <c r="H427" s="63"/>
      <c r="I427" s="64"/>
    </row>
    <row r="428" spans="7:19" s="62" customFormat="1" x14ac:dyDescent="0.3">
      <c r="G428" s="63"/>
      <c r="H428" s="63"/>
      <c r="I428" s="64"/>
    </row>
    <row r="429" spans="7:19" s="62" customFormat="1" x14ac:dyDescent="0.3">
      <c r="G429" s="63"/>
      <c r="H429" s="63"/>
      <c r="I429" s="64"/>
    </row>
    <row r="430" spans="7:19" s="62" customFormat="1" x14ac:dyDescent="0.3">
      <c r="G430" s="63"/>
      <c r="H430" s="63"/>
      <c r="I430" s="64"/>
    </row>
    <row r="431" spans="7:19" x14ac:dyDescent="0.3">
      <c r="M431" s="62"/>
      <c r="N431" s="62"/>
      <c r="Q431" s="62"/>
      <c r="R431" s="62"/>
      <c r="S431" s="62"/>
    </row>
    <row r="432" spans="7:19" x14ac:dyDescent="0.3">
      <c r="M432" s="62"/>
      <c r="N432" s="62"/>
      <c r="Q432" s="62"/>
      <c r="R432" s="62"/>
      <c r="S432" s="62"/>
    </row>
    <row r="433" spans="13:19" x14ac:dyDescent="0.3">
      <c r="M433" s="62"/>
      <c r="N433" s="62"/>
      <c r="Q433" s="62"/>
      <c r="R433" s="62"/>
      <c r="S433" s="62"/>
    </row>
    <row r="434" spans="13:19" x14ac:dyDescent="0.3">
      <c r="M434" s="62"/>
      <c r="N434" s="62"/>
      <c r="Q434" s="62"/>
      <c r="R434" s="62"/>
      <c r="S434" s="62"/>
    </row>
    <row r="435" spans="13:19" x14ac:dyDescent="0.3">
      <c r="M435" s="62"/>
      <c r="N435" s="62"/>
      <c r="Q435" s="62"/>
      <c r="R435" s="62"/>
      <c r="S435" s="62"/>
    </row>
    <row r="436" spans="13:19" x14ac:dyDescent="0.3">
      <c r="M436" s="62"/>
      <c r="N436" s="62"/>
      <c r="Q436" s="62"/>
      <c r="R436" s="62"/>
      <c r="S436" s="62"/>
    </row>
    <row r="437" spans="13:19" x14ac:dyDescent="0.3">
      <c r="M437" s="62"/>
      <c r="N437" s="62"/>
      <c r="Q437" s="62"/>
      <c r="R437" s="62"/>
      <c r="S437" s="62"/>
    </row>
    <row r="438" spans="13:19" x14ac:dyDescent="0.3">
      <c r="M438" s="62"/>
      <c r="N438" s="62"/>
      <c r="Q438" s="62"/>
      <c r="R438" s="62"/>
      <c r="S438" s="62"/>
    </row>
    <row r="439" spans="13:19" x14ac:dyDescent="0.3">
      <c r="M439" s="62"/>
      <c r="N439" s="62"/>
      <c r="Q439" s="62"/>
      <c r="R439" s="62"/>
      <c r="S439" s="62"/>
    </row>
    <row r="440" spans="13:19" x14ac:dyDescent="0.3">
      <c r="M440" s="62"/>
      <c r="N440" s="62"/>
      <c r="Q440" s="62"/>
      <c r="R440" s="62"/>
      <c r="S440" s="62"/>
    </row>
  </sheetData>
  <sheetProtection sheet="1" objects="1" scenarios="1"/>
  <autoFilter ref="B2:F2"/>
  <pageMargins left="0.7" right="0.7" top="0.75" bottom="0.75" header="0.3" footer="0.3"/>
  <pageSetup paperSize="9" orientation="portrait" verticalDpi="0" r:id="rId1"/>
  <ignoredErrors>
    <ignoredError sqref="J13 J26 J39 J52 J65 J78 J91 J104" formula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Please select a value from the drop down.">
          <x14:formula1>
            <xm:f>Sheet2!$C$1:$C$6</xm:f>
          </x14:formula1>
          <xm:sqref>O5</xm:sqref>
        </x14:dataValidation>
        <x14:dataValidation type="list" errorStyle="information" allowBlank="1" showInputMessage="1" showErrorMessage="1" error="Please use values in dropdown menu.">
          <x14:formula1>
            <xm:f>Sheet2!$A$1:$A$7</xm:f>
          </x14:formula1>
          <xm:sqref>N3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workbookViewId="0">
      <pane xSplit="1" topLeftCell="X1" activePane="topRight" state="frozen"/>
      <selection pane="topRight" activeCell="I24" sqref="I24"/>
    </sheetView>
  </sheetViews>
  <sheetFormatPr defaultRowHeight="14.4" x14ac:dyDescent="0.3"/>
  <cols>
    <col min="1" max="1" width="38.6640625" style="86" bestFit="1" customWidth="1"/>
    <col min="2" max="2" width="9.109375" bestFit="1" customWidth="1"/>
    <col min="3" max="27" width="10.44140625" bestFit="1" customWidth="1"/>
  </cols>
  <sheetData>
    <row r="1" spans="1:28" s="86" customFormat="1" ht="15" thickBot="1" x14ac:dyDescent="0.35"/>
    <row r="2" spans="1:28" s="88" customFormat="1" ht="15" thickBot="1" x14ac:dyDescent="0.35">
      <c r="A2" s="99" t="s">
        <v>93</v>
      </c>
      <c r="B2" s="100">
        <v>2019</v>
      </c>
      <c r="C2" s="35" t="s">
        <v>94</v>
      </c>
      <c r="D2" s="100">
        <v>2020</v>
      </c>
      <c r="E2" s="35" t="s">
        <v>94</v>
      </c>
      <c r="F2" s="100">
        <v>2021</v>
      </c>
      <c r="G2" s="35" t="s">
        <v>94</v>
      </c>
      <c r="H2" s="100">
        <v>2022</v>
      </c>
      <c r="I2" s="35" t="s">
        <v>94</v>
      </c>
      <c r="J2" s="100">
        <v>2023</v>
      </c>
      <c r="K2" s="35" t="s">
        <v>94</v>
      </c>
      <c r="L2" s="100">
        <v>2024</v>
      </c>
      <c r="M2" s="35" t="s">
        <v>94</v>
      </c>
      <c r="N2" s="100">
        <v>2025</v>
      </c>
      <c r="O2" s="35" t="s">
        <v>94</v>
      </c>
      <c r="P2" s="100">
        <v>2026</v>
      </c>
      <c r="Q2" s="35" t="s">
        <v>94</v>
      </c>
      <c r="R2" s="100">
        <v>2027</v>
      </c>
      <c r="S2" s="35" t="s">
        <v>94</v>
      </c>
      <c r="T2" s="100">
        <v>2028</v>
      </c>
      <c r="U2" s="35" t="s">
        <v>94</v>
      </c>
      <c r="V2" s="100">
        <v>2029</v>
      </c>
      <c r="W2" s="35" t="s">
        <v>94</v>
      </c>
      <c r="X2" s="100">
        <v>2030</v>
      </c>
      <c r="Y2" s="35" t="s">
        <v>94</v>
      </c>
      <c r="Z2" s="100">
        <v>2031</v>
      </c>
      <c r="AA2" s="35" t="s">
        <v>94</v>
      </c>
    </row>
    <row r="3" spans="1:28" s="88" customFormat="1" x14ac:dyDescent="0.3">
      <c r="A3" s="101" t="s">
        <v>95</v>
      </c>
      <c r="B3" s="102">
        <f>B10/100*19</f>
        <v>599047.01</v>
      </c>
      <c r="C3" s="103">
        <v>0.19</v>
      </c>
      <c r="D3" s="98">
        <f>D10/100*19</f>
        <v>600544.6275249999</v>
      </c>
      <c r="E3" s="103">
        <v>0.19</v>
      </c>
      <c r="F3" s="98">
        <f>F10/100*19</f>
        <v>602045.98909381242</v>
      </c>
      <c r="G3" s="103">
        <v>0.19</v>
      </c>
      <c r="H3" s="98">
        <f>H10/100*19</f>
        <v>603551.10406654689</v>
      </c>
      <c r="I3" s="103">
        <v>0.19</v>
      </c>
      <c r="J3" s="98">
        <f>J10/100*19</f>
        <v>605059.98182671331</v>
      </c>
      <c r="K3" s="103">
        <v>0.19</v>
      </c>
      <c r="L3" s="98">
        <f>L10/100*19</f>
        <v>606572.63178128016</v>
      </c>
      <c r="M3" s="103">
        <v>0.19</v>
      </c>
      <c r="N3" s="98">
        <f>N10/100*19</f>
        <v>608089.06336073333</v>
      </c>
      <c r="O3" s="103">
        <v>0.19</v>
      </c>
      <c r="P3" s="98">
        <f>P10/100*19</f>
        <v>609609.28601913503</v>
      </c>
      <c r="Q3" s="103">
        <v>0.19</v>
      </c>
      <c r="R3" s="98">
        <f>R10/100*19</f>
        <v>611133.30923418293</v>
      </c>
      <c r="S3" s="103">
        <v>0.19</v>
      </c>
      <c r="T3" s="98">
        <f>T10/100*19</f>
        <v>612661.14250726835</v>
      </c>
      <c r="U3" s="103">
        <v>0.19</v>
      </c>
      <c r="V3" s="98">
        <f>V10/100*19</f>
        <v>614192.79536353657</v>
      </c>
      <c r="W3" s="103">
        <v>0.19</v>
      </c>
      <c r="X3" s="98">
        <f>X10/100*19</f>
        <v>615728.27735194541</v>
      </c>
      <c r="Y3" s="103">
        <v>0.19</v>
      </c>
      <c r="Z3" s="98">
        <f>Z10/100*19</f>
        <v>617267.59804532537</v>
      </c>
      <c r="AA3" s="103">
        <v>0.19</v>
      </c>
    </row>
    <row r="4" spans="1:28" s="88" customFormat="1" x14ac:dyDescent="0.3">
      <c r="A4" s="101" t="s">
        <v>96</v>
      </c>
      <c r="B4" s="98">
        <f>B10/100*22</f>
        <v>693633.38</v>
      </c>
      <c r="C4" s="103">
        <v>0.22</v>
      </c>
      <c r="D4" s="98">
        <f>D10/100*22</f>
        <v>695367.46344999992</v>
      </c>
      <c r="E4" s="103">
        <v>0.22</v>
      </c>
      <c r="F4" s="98">
        <f>F10/100*22</f>
        <v>697105.88210862491</v>
      </c>
      <c r="G4" s="103">
        <v>0.22</v>
      </c>
      <c r="H4" s="98">
        <f>H10/100*22</f>
        <v>698848.64681389648</v>
      </c>
      <c r="I4" s="103">
        <v>0.22</v>
      </c>
      <c r="J4" s="98">
        <f>J10/100*22</f>
        <v>700595.76843093114</v>
      </c>
      <c r="K4" s="103">
        <v>0.22</v>
      </c>
      <c r="L4" s="98">
        <f>L10/100*22</f>
        <v>702347.25785200857</v>
      </c>
      <c r="M4" s="103">
        <v>0.22</v>
      </c>
      <c r="N4" s="98">
        <f>N10/100*22</f>
        <v>704103.12599663856</v>
      </c>
      <c r="O4" s="103">
        <v>0.22</v>
      </c>
      <c r="P4" s="98">
        <f>P10/100*22</f>
        <v>705863.38381163008</v>
      </c>
      <c r="Q4" s="103">
        <v>0.22</v>
      </c>
      <c r="R4" s="98">
        <f>R10/100*22</f>
        <v>707628.04227115924</v>
      </c>
      <c r="S4" s="103">
        <v>0.22</v>
      </c>
      <c r="T4" s="98">
        <f>T10/100*22</f>
        <v>709397.11237683706</v>
      </c>
      <c r="U4" s="103">
        <v>0.22</v>
      </c>
      <c r="V4" s="98">
        <f>V10/100*22</f>
        <v>711170.60515777918</v>
      </c>
      <c r="W4" s="103">
        <v>0.22</v>
      </c>
      <c r="X4" s="98">
        <f>X10/100*22</f>
        <v>712948.53167067363</v>
      </c>
      <c r="Y4" s="103">
        <v>0.22</v>
      </c>
      <c r="Z4" s="98">
        <f>Z10/100*22</f>
        <v>714730.90299985046</v>
      </c>
      <c r="AA4" s="103">
        <v>0.22</v>
      </c>
    </row>
    <row r="5" spans="1:28" s="88" customFormat="1" x14ac:dyDescent="0.3">
      <c r="A5" s="101" t="s">
        <v>97</v>
      </c>
      <c r="B5" s="98">
        <f>B10/100*16</f>
        <v>504460.64</v>
      </c>
      <c r="C5" s="103">
        <v>0.16</v>
      </c>
      <c r="D5" s="98">
        <f>D10/100*16</f>
        <v>505721.79159999994</v>
      </c>
      <c r="E5" s="103">
        <v>0.16</v>
      </c>
      <c r="F5" s="98">
        <f>F10/100*16</f>
        <v>506986.09607899992</v>
      </c>
      <c r="G5" s="103">
        <v>0.16</v>
      </c>
      <c r="H5" s="98">
        <f>H10/100*16</f>
        <v>508253.56131919741</v>
      </c>
      <c r="I5" s="103">
        <v>0.16</v>
      </c>
      <c r="J5" s="98">
        <f>J10/100*16</f>
        <v>509524.19522249541</v>
      </c>
      <c r="K5" s="103">
        <v>0.16</v>
      </c>
      <c r="L5" s="98">
        <f>L10/100*16</f>
        <v>510798.00571055169</v>
      </c>
      <c r="M5" s="103">
        <v>0.16</v>
      </c>
      <c r="N5" s="98">
        <f>N10/100*16</f>
        <v>512075.00072482805</v>
      </c>
      <c r="O5" s="103">
        <v>0.16</v>
      </c>
      <c r="P5" s="98">
        <f>P10/100*16</f>
        <v>513355.18822664005</v>
      </c>
      <c r="Q5" s="103">
        <v>0.16</v>
      </c>
      <c r="R5" s="98">
        <f>R10/100*16</f>
        <v>514638.57619720668</v>
      </c>
      <c r="S5" s="103">
        <v>0.16</v>
      </c>
      <c r="T5" s="98">
        <f>T10/100*16</f>
        <v>515925.1726376997</v>
      </c>
      <c r="U5" s="103">
        <v>0.16</v>
      </c>
      <c r="V5" s="98">
        <f>V10/100*16</f>
        <v>517214.98556929396</v>
      </c>
      <c r="W5" s="103">
        <v>0.16</v>
      </c>
      <c r="X5" s="98">
        <f>X10/100*16</f>
        <v>518508.02303321718</v>
      </c>
      <c r="Y5" s="103">
        <v>0.16</v>
      </c>
      <c r="Z5" s="98">
        <f>Z10/100*16</f>
        <v>519804.29309080029</v>
      </c>
      <c r="AA5" s="103">
        <v>0.16</v>
      </c>
    </row>
    <row r="6" spans="1:28" s="88" customFormat="1" x14ac:dyDescent="0.3">
      <c r="A6" s="101" t="s">
        <v>98</v>
      </c>
      <c r="B6" s="98">
        <f>B10/100*10</f>
        <v>315287.90000000002</v>
      </c>
      <c r="C6" s="103">
        <v>0.1</v>
      </c>
      <c r="D6" s="98">
        <f>D10/100*10</f>
        <v>316076.11974999995</v>
      </c>
      <c r="E6" s="103">
        <v>0.1</v>
      </c>
      <c r="F6" s="98">
        <f>F10/100*10</f>
        <v>316866.31004937494</v>
      </c>
      <c r="G6" s="103">
        <v>0.1</v>
      </c>
      <c r="H6" s="98">
        <f>H10/100*10</f>
        <v>317658.4758244984</v>
      </c>
      <c r="I6" s="103">
        <v>0.1</v>
      </c>
      <c r="J6" s="98">
        <f>J10/100*10</f>
        <v>318452.62201405963</v>
      </c>
      <c r="K6" s="103">
        <v>0.1</v>
      </c>
      <c r="L6" s="98">
        <f>L10/100*10</f>
        <v>319248.75356909481</v>
      </c>
      <c r="M6" s="103">
        <v>0.1</v>
      </c>
      <c r="N6" s="98">
        <f>N10/100*10</f>
        <v>320046.87545301754</v>
      </c>
      <c r="O6" s="103">
        <v>0.1</v>
      </c>
      <c r="P6" s="98">
        <f>P10/100*10</f>
        <v>320846.99264165002</v>
      </c>
      <c r="Q6" s="103">
        <v>0.1</v>
      </c>
      <c r="R6" s="98">
        <f>R10/100*10</f>
        <v>321649.11012325418</v>
      </c>
      <c r="S6" s="103">
        <v>0.1</v>
      </c>
      <c r="T6" s="98">
        <f>T10/100*10</f>
        <v>322453.23289856233</v>
      </c>
      <c r="U6" s="103">
        <v>0.1</v>
      </c>
      <c r="V6" s="98">
        <f>V10/100*10</f>
        <v>323259.36598080874</v>
      </c>
      <c r="W6" s="103">
        <v>0.1</v>
      </c>
      <c r="X6" s="98">
        <f>X10/100*10</f>
        <v>324067.51439576072</v>
      </c>
      <c r="Y6" s="103">
        <v>0.1</v>
      </c>
      <c r="Z6" s="98">
        <f>Z10/100*10</f>
        <v>324877.68318175018</v>
      </c>
      <c r="AA6" s="103">
        <v>0.1</v>
      </c>
    </row>
    <row r="7" spans="1:28" s="88" customFormat="1" x14ac:dyDescent="0.3">
      <c r="A7" s="101" t="s">
        <v>99</v>
      </c>
      <c r="B7" s="98">
        <f>B10/100*12</f>
        <v>378345.48</v>
      </c>
      <c r="C7" s="103">
        <v>0.12</v>
      </c>
      <c r="D7" s="98">
        <f>D10/100*12</f>
        <v>379291.34369999997</v>
      </c>
      <c r="E7" s="103">
        <v>0.12</v>
      </c>
      <c r="F7" s="98">
        <f>F10/100*12</f>
        <v>380239.57205924997</v>
      </c>
      <c r="G7" s="103">
        <v>0.12</v>
      </c>
      <c r="H7" s="98">
        <f>H10/100*12</f>
        <v>381190.17098939803</v>
      </c>
      <c r="I7" s="103">
        <v>0.12</v>
      </c>
      <c r="J7" s="98">
        <f>J10/100*12</f>
        <v>382143.14641687158</v>
      </c>
      <c r="K7" s="103">
        <v>0.12</v>
      </c>
      <c r="L7" s="98">
        <f>L10/100*12</f>
        <v>383098.50428291375</v>
      </c>
      <c r="M7" s="103">
        <v>0.12</v>
      </c>
      <c r="N7" s="98">
        <f>N10/100*12</f>
        <v>384056.25054362102</v>
      </c>
      <c r="O7" s="103">
        <v>0.12</v>
      </c>
      <c r="P7" s="98">
        <f>P10/100*12</f>
        <v>385016.39116998005</v>
      </c>
      <c r="Q7" s="103">
        <v>0.12</v>
      </c>
      <c r="R7" s="98">
        <f>R10/100*12</f>
        <v>385978.932147905</v>
      </c>
      <c r="S7" s="103">
        <v>0.12</v>
      </c>
      <c r="T7" s="98">
        <f>T10/100*12</f>
        <v>386943.87947827479</v>
      </c>
      <c r="U7" s="103">
        <v>0.12</v>
      </c>
      <c r="V7" s="98">
        <f>V10/100*12</f>
        <v>387911.23917697044</v>
      </c>
      <c r="W7" s="103">
        <v>0.12</v>
      </c>
      <c r="X7" s="98">
        <f>X10/100*12</f>
        <v>388881.01727491291</v>
      </c>
      <c r="Y7" s="103">
        <v>0.12</v>
      </c>
      <c r="Z7" s="98">
        <f>Z10/100*12</f>
        <v>389853.21981810022</v>
      </c>
      <c r="AA7" s="103">
        <v>0.12</v>
      </c>
    </row>
    <row r="8" spans="1:28" s="88" customFormat="1" x14ac:dyDescent="0.3">
      <c r="A8" s="101" t="s">
        <v>100</v>
      </c>
      <c r="B8" s="98">
        <f>B10/100*4</f>
        <v>126115.16</v>
      </c>
      <c r="C8" s="103">
        <v>0.04</v>
      </c>
      <c r="D8" s="98">
        <f>D10/100*4</f>
        <v>126430.44789999998</v>
      </c>
      <c r="E8" s="103">
        <v>0.04</v>
      </c>
      <c r="F8" s="98">
        <f>F10/100*4</f>
        <v>126746.52401974998</v>
      </c>
      <c r="G8" s="103">
        <v>0.04</v>
      </c>
      <c r="H8" s="98">
        <f>H10/100*4</f>
        <v>127063.39032979935</v>
      </c>
      <c r="I8" s="103">
        <v>0.04</v>
      </c>
      <c r="J8" s="98">
        <f>J10/100*4</f>
        <v>127381.04880562385</v>
      </c>
      <c r="K8" s="103">
        <v>0.04</v>
      </c>
      <c r="L8" s="98">
        <f>L10/100*4</f>
        <v>127699.50142763792</v>
      </c>
      <c r="M8" s="103">
        <v>0.04</v>
      </c>
      <c r="N8" s="98">
        <f>N10/100*4</f>
        <v>128018.75018120701</v>
      </c>
      <c r="O8" s="103">
        <v>0.04</v>
      </c>
      <c r="P8" s="98">
        <f>P10/100*4</f>
        <v>128338.79705666001</v>
      </c>
      <c r="Q8" s="103">
        <v>0.04</v>
      </c>
      <c r="R8" s="98">
        <f>R10/100*4</f>
        <v>128659.64404930167</v>
      </c>
      <c r="S8" s="103">
        <v>0.04</v>
      </c>
      <c r="T8" s="98">
        <f>T10/100*4</f>
        <v>128981.29315942492</v>
      </c>
      <c r="U8" s="103">
        <v>0.04</v>
      </c>
      <c r="V8" s="98">
        <f>V10/100*4</f>
        <v>129303.74639232349</v>
      </c>
      <c r="W8" s="103">
        <v>0.04</v>
      </c>
      <c r="X8" s="98">
        <f>X10/100*4</f>
        <v>129627.00575830429</v>
      </c>
      <c r="Y8" s="103">
        <v>0.04</v>
      </c>
      <c r="Z8" s="98">
        <f>Z10/100*4</f>
        <v>129951.07327270007</v>
      </c>
      <c r="AA8" s="103">
        <v>0.04</v>
      </c>
    </row>
    <row r="9" spans="1:28" s="88" customFormat="1" x14ac:dyDescent="0.3">
      <c r="A9" s="101" t="s">
        <v>101</v>
      </c>
      <c r="B9" s="98">
        <f>B10/100*17</f>
        <v>535989.43000000005</v>
      </c>
      <c r="C9" s="103">
        <v>0.17</v>
      </c>
      <c r="D9" s="98">
        <f>D10/100*17</f>
        <v>537329.40357499989</v>
      </c>
      <c r="E9" s="103">
        <v>0.17</v>
      </c>
      <c r="F9" s="98">
        <f>F10/100*17</f>
        <v>538672.72708393738</v>
      </c>
      <c r="G9" s="103">
        <v>0.17</v>
      </c>
      <c r="H9" s="98">
        <f>H10/100*17</f>
        <v>540019.4089016472</v>
      </c>
      <c r="I9" s="103">
        <v>0.17</v>
      </c>
      <c r="J9" s="98">
        <f>J10/100*17</f>
        <v>541369.45742390142</v>
      </c>
      <c r="K9" s="103">
        <v>0.17</v>
      </c>
      <c r="L9" s="98">
        <f>L10/100*17</f>
        <v>542722.88106746122</v>
      </c>
      <c r="M9" s="103">
        <v>0.17</v>
      </c>
      <c r="N9" s="98">
        <f>N10/100*17</f>
        <v>544079.68827012985</v>
      </c>
      <c r="O9" s="103">
        <v>0.17</v>
      </c>
      <c r="P9" s="98">
        <f>P10/100*17</f>
        <v>545439.88749080501</v>
      </c>
      <c r="Q9" s="103">
        <v>0.17</v>
      </c>
      <c r="R9" s="98">
        <f>R10/100*17</f>
        <v>546803.48720953206</v>
      </c>
      <c r="S9" s="103">
        <v>0.17</v>
      </c>
      <c r="T9" s="98">
        <f>T10/100*17</f>
        <v>548170.49592755595</v>
      </c>
      <c r="U9" s="103">
        <v>0.17</v>
      </c>
      <c r="V9" s="98">
        <f>V10/100*17</f>
        <v>549540.92216737487</v>
      </c>
      <c r="W9" s="103">
        <v>0.17</v>
      </c>
      <c r="X9" s="98">
        <f>X10/100*17</f>
        <v>550914.77447279321</v>
      </c>
      <c r="Y9" s="103">
        <v>0.17</v>
      </c>
      <c r="Z9" s="98">
        <f>Z10/100*17</f>
        <v>552292.06140897528</v>
      </c>
      <c r="AA9" s="103">
        <v>0.17</v>
      </c>
    </row>
    <row r="10" spans="1:28" s="88" customFormat="1" x14ac:dyDescent="0.3">
      <c r="A10" s="104" t="s">
        <v>102</v>
      </c>
      <c r="B10" s="105">
        <v>3152879</v>
      </c>
      <c r="C10" s="106"/>
      <c r="D10" s="107">
        <f>B10+(B10/100*0.25)</f>
        <v>3160761.1974999998</v>
      </c>
      <c r="E10" s="106"/>
      <c r="F10" s="107">
        <f>D10+(D10/100*0.25)</f>
        <v>3168663.1004937496</v>
      </c>
      <c r="G10" s="106"/>
      <c r="H10" s="107">
        <f>F10+(F10/100*0.25)</f>
        <v>3176584.7582449839</v>
      </c>
      <c r="I10" s="106"/>
      <c r="J10" s="107">
        <f>H10+(H10/100*0.25)</f>
        <v>3184526.2201405964</v>
      </c>
      <c r="K10" s="106"/>
      <c r="L10" s="107">
        <f>J10+(J10/100*0.25)</f>
        <v>3192487.5356909479</v>
      </c>
      <c r="M10" s="106"/>
      <c r="N10" s="107">
        <f>L10+(L10/100*0.25)</f>
        <v>3200468.7545301751</v>
      </c>
      <c r="O10" s="106"/>
      <c r="P10" s="107">
        <f>N10+(N10/100*0.25)</f>
        <v>3208469.9264165005</v>
      </c>
      <c r="Q10" s="106"/>
      <c r="R10" s="107">
        <f>P10+(P10/100*0.25)</f>
        <v>3216491.1012325417</v>
      </c>
      <c r="S10" s="106"/>
      <c r="T10" s="107">
        <f>R10+(R10/100*0.25)</f>
        <v>3224532.3289856231</v>
      </c>
      <c r="U10" s="106"/>
      <c r="V10" s="107">
        <f>T10+(T10/100*0.25)</f>
        <v>3232593.6598080872</v>
      </c>
      <c r="W10" s="106"/>
      <c r="X10" s="107">
        <f>V10+(V10/100*0.25)</f>
        <v>3240675.1439576074</v>
      </c>
      <c r="Y10" s="106"/>
      <c r="Z10" s="107">
        <f>X10+(X10/100*0.25)</f>
        <v>3248776.8318175017</v>
      </c>
      <c r="AA10" s="106"/>
    </row>
    <row r="11" spans="1:28" s="88" customFormat="1" x14ac:dyDescent="0.3">
      <c r="A11" s="108" t="s">
        <v>103</v>
      </c>
      <c r="B11" s="109"/>
      <c r="C11" s="110"/>
      <c r="D11" s="111">
        <v>3164000</v>
      </c>
      <c r="E11" s="108"/>
      <c r="F11" s="110">
        <v>3175000</v>
      </c>
      <c r="G11" s="108"/>
      <c r="H11" s="111">
        <v>3184000</v>
      </c>
      <c r="I11" s="108"/>
      <c r="J11" s="110">
        <v>3193000</v>
      </c>
      <c r="K11" s="108"/>
      <c r="L11" s="111">
        <v>3200000</v>
      </c>
      <c r="M11" s="108"/>
      <c r="N11" s="110">
        <v>3206000</v>
      </c>
      <c r="O11" s="108"/>
      <c r="P11" s="111">
        <v>3212000</v>
      </c>
      <c r="Q11" s="110"/>
      <c r="R11" s="110">
        <v>3217000</v>
      </c>
      <c r="S11" s="110"/>
      <c r="T11" s="110">
        <v>3223000</v>
      </c>
      <c r="U11" s="108"/>
      <c r="V11" s="110">
        <v>3227000</v>
      </c>
      <c r="W11" s="110"/>
      <c r="X11" s="110">
        <v>3231000</v>
      </c>
      <c r="Y11" s="110"/>
      <c r="Z11" s="110">
        <v>3235000</v>
      </c>
      <c r="AA11" s="112"/>
    </row>
    <row r="13" spans="1:28" s="88" customFormat="1" x14ac:dyDescent="0.3">
      <c r="A13" s="113" t="s">
        <v>104</v>
      </c>
      <c r="N13" s="101"/>
      <c r="O13" s="101"/>
      <c r="T13" s="114"/>
      <c r="U13" s="114"/>
      <c r="V13" s="114"/>
      <c r="W13" s="114"/>
      <c r="X13" s="114"/>
      <c r="Y13" s="114"/>
      <c r="Z13" s="114"/>
      <c r="AA13" s="115"/>
      <c r="AB13" s="115"/>
    </row>
    <row r="14" spans="1:28" s="88" customFormat="1" x14ac:dyDescent="0.3">
      <c r="A14" s="116" t="s">
        <v>105</v>
      </c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</row>
    <row r="15" spans="1:28" s="88" customFormat="1" x14ac:dyDescent="0.3">
      <c r="A15" s="117" t="s">
        <v>106</v>
      </c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</row>
    <row r="16" spans="1:28" s="88" customFormat="1" x14ac:dyDescent="0.3">
      <c r="A16" s="118"/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topLeftCell="Q1" workbookViewId="0">
      <selection activeCell="AI12" sqref="AI12"/>
    </sheetView>
  </sheetViews>
  <sheetFormatPr defaultRowHeight="14.4" x14ac:dyDescent="0.3"/>
  <cols>
    <col min="2" max="2" width="10.6640625" hidden="1" customWidth="1"/>
    <col min="3" max="3" width="10.6640625" customWidth="1"/>
    <col min="4" max="4" width="8.88671875" bestFit="1" customWidth="1"/>
    <col min="5" max="5" width="8.6640625" customWidth="1"/>
    <col min="6" max="17" width="9.33203125" bestFit="1" customWidth="1"/>
    <col min="18" max="18" width="9.5546875" bestFit="1" customWidth="1"/>
    <col min="19" max="24" width="9.33203125" bestFit="1" customWidth="1"/>
    <col min="25" max="25" width="9.33203125" customWidth="1"/>
    <col min="26" max="31" width="9.33203125" bestFit="1" customWidth="1"/>
    <col min="32" max="32" width="9.5546875" bestFit="1" customWidth="1"/>
  </cols>
  <sheetData>
    <row r="1" spans="1:35" ht="94.2" thickBot="1" x14ac:dyDescent="0.35">
      <c r="A1" s="3" t="s">
        <v>0</v>
      </c>
      <c r="B1" s="4"/>
      <c r="C1" s="4" t="s">
        <v>89</v>
      </c>
      <c r="D1" s="5" t="s">
        <v>23</v>
      </c>
      <c r="E1" s="5" t="s">
        <v>24</v>
      </c>
      <c r="F1" s="5" t="s">
        <v>25</v>
      </c>
      <c r="G1" s="5" t="s">
        <v>26</v>
      </c>
      <c r="H1" s="5" t="s">
        <v>27</v>
      </c>
      <c r="I1" s="5" t="s">
        <v>28</v>
      </c>
      <c r="J1" s="5" t="s">
        <v>29</v>
      </c>
      <c r="K1" s="5" t="s">
        <v>30</v>
      </c>
      <c r="L1" s="5" t="s">
        <v>31</v>
      </c>
      <c r="M1" s="5" t="s">
        <v>32</v>
      </c>
      <c r="N1" s="5" t="s">
        <v>33</v>
      </c>
      <c r="O1" s="5" t="s">
        <v>34</v>
      </c>
      <c r="P1" s="5" t="s">
        <v>35</v>
      </c>
      <c r="Q1" s="6" t="s">
        <v>36</v>
      </c>
      <c r="R1" s="6" t="s">
        <v>37</v>
      </c>
      <c r="S1" s="6" t="s">
        <v>38</v>
      </c>
      <c r="T1" s="6" t="s">
        <v>39</v>
      </c>
      <c r="U1" s="6" t="s">
        <v>40</v>
      </c>
      <c r="V1" s="6" t="s">
        <v>41</v>
      </c>
      <c r="W1" s="7" t="s">
        <v>42</v>
      </c>
      <c r="X1" s="6" t="s">
        <v>43</v>
      </c>
      <c r="Y1" s="85" t="s">
        <v>88</v>
      </c>
      <c r="Z1" s="7" t="s">
        <v>44</v>
      </c>
      <c r="AA1" s="6" t="s">
        <v>45</v>
      </c>
      <c r="AB1" s="7" t="s">
        <v>46</v>
      </c>
      <c r="AC1" s="6" t="s">
        <v>47</v>
      </c>
      <c r="AD1" s="7" t="s">
        <v>48</v>
      </c>
      <c r="AE1" s="6" t="s">
        <v>49</v>
      </c>
      <c r="AF1" s="8" t="s">
        <v>50</v>
      </c>
    </row>
    <row r="2" spans="1:35" ht="16.5" customHeight="1" thickTop="1" x14ac:dyDescent="0.3">
      <c r="A2" s="9" t="s">
        <v>51</v>
      </c>
      <c r="B2" s="10">
        <v>40269</v>
      </c>
      <c r="C2" s="11">
        <v>0</v>
      </c>
      <c r="D2" s="11">
        <v>0</v>
      </c>
      <c r="E2" s="11">
        <v>0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2">
        <v>103</v>
      </c>
      <c r="M2" s="11">
        <v>0</v>
      </c>
      <c r="N2" s="11">
        <v>0</v>
      </c>
      <c r="O2" s="11">
        <v>0</v>
      </c>
      <c r="P2" s="11">
        <v>0</v>
      </c>
      <c r="Q2" s="12">
        <v>39</v>
      </c>
      <c r="R2" s="12">
        <v>271</v>
      </c>
      <c r="S2" s="12">
        <v>103</v>
      </c>
      <c r="T2" s="12">
        <v>0</v>
      </c>
      <c r="U2" s="12">
        <v>0</v>
      </c>
      <c r="V2" s="12">
        <v>79</v>
      </c>
      <c r="W2" s="12">
        <v>80</v>
      </c>
      <c r="X2" s="12">
        <v>0</v>
      </c>
      <c r="Y2" s="12">
        <v>0</v>
      </c>
      <c r="Z2" s="12">
        <v>0</v>
      </c>
      <c r="AA2" s="12">
        <v>0</v>
      </c>
      <c r="AB2" s="12">
        <v>0</v>
      </c>
      <c r="AC2" s="12">
        <v>0</v>
      </c>
      <c r="AD2" s="12">
        <v>0</v>
      </c>
      <c r="AE2" s="12">
        <v>0</v>
      </c>
      <c r="AF2" s="13">
        <v>675</v>
      </c>
    </row>
    <row r="3" spans="1:35" x14ac:dyDescent="0.3">
      <c r="A3" s="14" t="s">
        <v>52</v>
      </c>
      <c r="B3" s="15">
        <v>40634</v>
      </c>
      <c r="C3" s="16">
        <v>0</v>
      </c>
      <c r="D3" s="16">
        <v>0</v>
      </c>
      <c r="E3" s="16">
        <v>0</v>
      </c>
      <c r="F3" s="16">
        <v>0</v>
      </c>
      <c r="G3" s="16">
        <v>0</v>
      </c>
      <c r="H3" s="16">
        <v>0</v>
      </c>
      <c r="I3" s="16">
        <v>0</v>
      </c>
      <c r="J3" s="16">
        <v>0</v>
      </c>
      <c r="K3" s="16">
        <v>0</v>
      </c>
      <c r="L3" s="17">
        <v>211</v>
      </c>
      <c r="M3" s="16">
        <v>0</v>
      </c>
      <c r="N3" s="16">
        <v>0</v>
      </c>
      <c r="O3" s="16">
        <v>0</v>
      </c>
      <c r="P3" s="16">
        <v>0</v>
      </c>
      <c r="Q3" s="17">
        <v>49</v>
      </c>
      <c r="R3" s="17">
        <v>521</v>
      </c>
      <c r="S3" s="17">
        <v>233</v>
      </c>
      <c r="T3" s="17">
        <v>0</v>
      </c>
      <c r="U3" s="17">
        <v>0</v>
      </c>
      <c r="V3" s="17">
        <v>158</v>
      </c>
      <c r="W3" s="17">
        <v>112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8">
        <v>1285</v>
      </c>
    </row>
    <row r="4" spans="1:35" x14ac:dyDescent="0.3">
      <c r="A4" s="14" t="s">
        <v>53</v>
      </c>
      <c r="B4" s="15">
        <v>41000</v>
      </c>
      <c r="C4" s="19">
        <v>0</v>
      </c>
      <c r="D4" s="19">
        <v>0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9">
        <v>0</v>
      </c>
      <c r="L4" s="20">
        <v>191</v>
      </c>
      <c r="M4" s="19">
        <v>0</v>
      </c>
      <c r="N4" s="19">
        <v>0</v>
      </c>
      <c r="O4" s="19">
        <v>0</v>
      </c>
      <c r="P4" s="19">
        <v>4</v>
      </c>
      <c r="Q4" s="20">
        <v>55</v>
      </c>
      <c r="R4" s="20">
        <v>668</v>
      </c>
      <c r="S4" s="20">
        <v>253</v>
      </c>
      <c r="T4" s="20">
        <v>0</v>
      </c>
      <c r="U4" s="20">
        <v>0</v>
      </c>
      <c r="V4" s="20">
        <v>165</v>
      </c>
      <c r="W4" s="20">
        <v>81</v>
      </c>
      <c r="X4" s="20">
        <v>0</v>
      </c>
      <c r="Y4" s="20">
        <v>0</v>
      </c>
      <c r="Z4" s="20">
        <v>0</v>
      </c>
      <c r="AA4" s="20">
        <v>0</v>
      </c>
      <c r="AB4" s="20">
        <v>0</v>
      </c>
      <c r="AC4" s="20">
        <v>0</v>
      </c>
      <c r="AD4" s="20">
        <v>0</v>
      </c>
      <c r="AE4" s="20">
        <v>0</v>
      </c>
      <c r="AF4" s="21">
        <v>1417</v>
      </c>
    </row>
    <row r="5" spans="1:35" x14ac:dyDescent="0.3">
      <c r="A5" s="14" t="s">
        <v>54</v>
      </c>
      <c r="B5" s="15">
        <v>41365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7">
        <v>192</v>
      </c>
      <c r="M5" s="16">
        <v>0</v>
      </c>
      <c r="N5" s="16">
        <v>0</v>
      </c>
      <c r="O5" s="16">
        <v>0</v>
      </c>
      <c r="P5" s="16">
        <v>68</v>
      </c>
      <c r="Q5" s="17">
        <v>50</v>
      </c>
      <c r="R5" s="17">
        <v>689</v>
      </c>
      <c r="S5" s="17">
        <v>368</v>
      </c>
      <c r="T5" s="17">
        <v>0</v>
      </c>
      <c r="U5" s="17">
        <v>0</v>
      </c>
      <c r="V5" s="17">
        <v>180</v>
      </c>
      <c r="W5" s="17">
        <v>71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8">
        <v>1619</v>
      </c>
    </row>
    <row r="6" spans="1:35" x14ac:dyDescent="0.3">
      <c r="A6" s="14" t="s">
        <v>55</v>
      </c>
      <c r="B6" s="15">
        <v>41730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20">
        <v>200</v>
      </c>
      <c r="M6" s="19">
        <v>0</v>
      </c>
      <c r="N6" s="19">
        <v>0</v>
      </c>
      <c r="O6" s="19">
        <v>0</v>
      </c>
      <c r="P6" s="19">
        <v>66</v>
      </c>
      <c r="Q6" s="20">
        <v>40</v>
      </c>
      <c r="R6" s="20">
        <v>898</v>
      </c>
      <c r="S6" s="20">
        <v>393</v>
      </c>
      <c r="T6" s="20">
        <v>0</v>
      </c>
      <c r="U6" s="20">
        <v>0</v>
      </c>
      <c r="V6" s="20">
        <v>230</v>
      </c>
      <c r="W6" s="20">
        <v>93</v>
      </c>
      <c r="X6" s="20">
        <v>0</v>
      </c>
      <c r="Y6" s="20">
        <v>0</v>
      </c>
      <c r="Z6" s="20">
        <v>0</v>
      </c>
      <c r="AA6" s="20">
        <v>0</v>
      </c>
      <c r="AB6" s="20">
        <v>0</v>
      </c>
      <c r="AC6" s="20">
        <v>0</v>
      </c>
      <c r="AD6" s="20">
        <v>0</v>
      </c>
      <c r="AE6" s="20">
        <v>0</v>
      </c>
      <c r="AF6" s="21">
        <v>1920</v>
      </c>
    </row>
    <row r="7" spans="1:35" x14ac:dyDescent="0.3">
      <c r="A7" s="14" t="s">
        <v>56</v>
      </c>
      <c r="B7" s="15">
        <v>42095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7">
        <v>212</v>
      </c>
      <c r="M7" s="16">
        <v>0</v>
      </c>
      <c r="N7" s="16">
        <v>0</v>
      </c>
      <c r="O7" s="16">
        <v>0</v>
      </c>
      <c r="P7" s="16">
        <v>61</v>
      </c>
      <c r="Q7" s="17">
        <v>61</v>
      </c>
      <c r="R7" s="17">
        <v>966</v>
      </c>
      <c r="S7" s="17">
        <v>483</v>
      </c>
      <c r="T7" s="17">
        <v>0</v>
      </c>
      <c r="U7" s="17">
        <v>0</v>
      </c>
      <c r="V7" s="17">
        <v>231</v>
      </c>
      <c r="W7" s="17">
        <v>104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8">
        <v>2119</v>
      </c>
    </row>
    <row r="8" spans="1:35" x14ac:dyDescent="0.3">
      <c r="A8" s="14" t="s">
        <v>57</v>
      </c>
      <c r="B8" s="15">
        <v>42461</v>
      </c>
      <c r="C8" s="22">
        <v>0</v>
      </c>
      <c r="D8" s="22">
        <v>0</v>
      </c>
      <c r="E8" s="22">
        <v>0</v>
      </c>
      <c r="F8" s="22">
        <v>33</v>
      </c>
      <c r="G8" s="22">
        <v>0</v>
      </c>
      <c r="H8" s="22">
        <v>0</v>
      </c>
      <c r="I8" s="22">
        <v>0</v>
      </c>
      <c r="J8" s="22">
        <v>0</v>
      </c>
      <c r="K8" s="22">
        <v>2</v>
      </c>
      <c r="L8" s="22">
        <v>202</v>
      </c>
      <c r="M8" s="22">
        <v>11</v>
      </c>
      <c r="N8" s="22">
        <v>0</v>
      </c>
      <c r="O8" s="22">
        <v>0</v>
      </c>
      <c r="P8" s="22">
        <v>76</v>
      </c>
      <c r="Q8" s="22">
        <v>85</v>
      </c>
      <c r="R8" s="22">
        <v>1042</v>
      </c>
      <c r="S8" s="22">
        <v>462</v>
      </c>
      <c r="T8" s="22">
        <v>0</v>
      </c>
      <c r="U8" s="22">
        <v>0</v>
      </c>
      <c r="V8" s="22">
        <v>238</v>
      </c>
      <c r="W8" s="22">
        <v>111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1">
        <v>2263</v>
      </c>
    </row>
    <row r="9" spans="1:35" x14ac:dyDescent="0.3">
      <c r="A9" s="14" t="s">
        <v>58</v>
      </c>
      <c r="B9" s="15">
        <v>42826</v>
      </c>
      <c r="C9" s="22">
        <v>0</v>
      </c>
      <c r="D9" s="22">
        <v>0</v>
      </c>
      <c r="E9" s="22">
        <v>0</v>
      </c>
      <c r="F9" s="22">
        <v>51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217</v>
      </c>
      <c r="M9" s="22">
        <v>15</v>
      </c>
      <c r="N9" s="22">
        <v>0</v>
      </c>
      <c r="O9" s="22">
        <v>0</v>
      </c>
      <c r="P9" s="22">
        <v>89</v>
      </c>
      <c r="Q9" s="22">
        <v>93</v>
      </c>
      <c r="R9" s="22">
        <v>1062</v>
      </c>
      <c r="S9" s="22">
        <v>458</v>
      </c>
      <c r="T9" s="22">
        <v>0</v>
      </c>
      <c r="U9" s="22">
        <v>0</v>
      </c>
      <c r="V9" s="22">
        <v>220</v>
      </c>
      <c r="W9" s="22">
        <v>113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1">
        <v>2318</v>
      </c>
    </row>
    <row r="10" spans="1:35" x14ac:dyDescent="0.3">
      <c r="A10" s="14" t="s">
        <v>59</v>
      </c>
      <c r="B10" s="15">
        <v>43191</v>
      </c>
      <c r="C10" s="23">
        <v>0</v>
      </c>
      <c r="D10" s="23">
        <v>0</v>
      </c>
      <c r="E10" s="23">
        <v>0</v>
      </c>
      <c r="F10" s="22">
        <v>51</v>
      </c>
      <c r="G10" s="23">
        <v>0</v>
      </c>
      <c r="H10" s="22">
        <v>6</v>
      </c>
      <c r="I10" s="23">
        <v>0</v>
      </c>
      <c r="J10" s="23">
        <v>0</v>
      </c>
      <c r="K10" s="19">
        <v>61</v>
      </c>
      <c r="L10" s="20">
        <v>247</v>
      </c>
      <c r="M10" s="19">
        <v>9</v>
      </c>
      <c r="N10" s="24">
        <v>0</v>
      </c>
      <c r="O10" s="24">
        <v>0</v>
      </c>
      <c r="P10" s="19">
        <v>107</v>
      </c>
      <c r="Q10" s="20">
        <v>193</v>
      </c>
      <c r="R10" s="20">
        <v>1122</v>
      </c>
      <c r="S10" s="20">
        <v>480</v>
      </c>
      <c r="T10" s="22">
        <v>4</v>
      </c>
      <c r="U10" s="25">
        <v>0</v>
      </c>
      <c r="V10" s="20">
        <v>248</v>
      </c>
      <c r="W10" s="20">
        <v>135</v>
      </c>
      <c r="X10" s="25">
        <v>0</v>
      </c>
      <c r="Y10" s="25"/>
      <c r="Z10" s="25">
        <v>0</v>
      </c>
      <c r="AA10" s="25">
        <v>0</v>
      </c>
      <c r="AB10" s="25">
        <v>0</v>
      </c>
      <c r="AC10" s="22">
        <v>4</v>
      </c>
      <c r="AD10" s="25">
        <v>0</v>
      </c>
      <c r="AE10" s="25">
        <v>0</v>
      </c>
      <c r="AF10" s="21">
        <v>2667</v>
      </c>
    </row>
    <row r="11" spans="1:35" x14ac:dyDescent="0.3">
      <c r="A11" s="14" t="s">
        <v>60</v>
      </c>
      <c r="B11" s="15">
        <v>43556</v>
      </c>
      <c r="C11" s="22">
        <v>0</v>
      </c>
      <c r="D11" s="22">
        <v>0</v>
      </c>
      <c r="E11" s="22">
        <v>0</v>
      </c>
      <c r="F11" s="22">
        <v>48</v>
      </c>
      <c r="G11" s="22">
        <v>19</v>
      </c>
      <c r="H11" s="22">
        <v>20</v>
      </c>
      <c r="I11" s="22">
        <v>19</v>
      </c>
      <c r="J11" s="22">
        <v>0</v>
      </c>
      <c r="K11" s="19">
        <v>80</v>
      </c>
      <c r="L11" s="20">
        <v>306</v>
      </c>
      <c r="M11" s="19">
        <v>11</v>
      </c>
      <c r="N11" s="19">
        <v>0</v>
      </c>
      <c r="O11" s="19">
        <v>2</v>
      </c>
      <c r="P11" s="19">
        <v>111</v>
      </c>
      <c r="Q11" s="20">
        <v>222</v>
      </c>
      <c r="R11" s="20">
        <v>1090</v>
      </c>
      <c r="S11" s="20">
        <v>484</v>
      </c>
      <c r="T11" s="20">
        <v>12</v>
      </c>
      <c r="U11" s="20">
        <v>0</v>
      </c>
      <c r="V11" s="20">
        <v>234</v>
      </c>
      <c r="W11" s="20">
        <v>81</v>
      </c>
      <c r="X11" s="20">
        <v>76</v>
      </c>
      <c r="Y11" s="20">
        <v>0</v>
      </c>
      <c r="Z11" s="20">
        <v>34</v>
      </c>
      <c r="AA11" s="20">
        <v>26</v>
      </c>
      <c r="AB11" s="20">
        <v>7</v>
      </c>
      <c r="AC11" s="20">
        <v>38</v>
      </c>
      <c r="AD11" s="20">
        <v>0</v>
      </c>
      <c r="AE11" s="20">
        <v>38</v>
      </c>
      <c r="AF11" s="21">
        <v>2939</v>
      </c>
    </row>
    <row r="12" spans="1:35" x14ac:dyDescent="0.3">
      <c r="A12" s="26" t="s">
        <v>61</v>
      </c>
      <c r="B12" s="27">
        <v>43922</v>
      </c>
      <c r="C12" s="28">
        <v>0</v>
      </c>
      <c r="D12" s="28">
        <v>0</v>
      </c>
      <c r="E12" s="28">
        <v>0</v>
      </c>
      <c r="F12" s="28">
        <v>37.5</v>
      </c>
      <c r="G12" s="28">
        <v>16.5</v>
      </c>
      <c r="H12" s="28">
        <v>30</v>
      </c>
      <c r="I12" s="28">
        <v>16.5</v>
      </c>
      <c r="J12" s="28">
        <v>0</v>
      </c>
      <c r="K12" s="28">
        <v>0</v>
      </c>
      <c r="L12" s="28">
        <v>214.5</v>
      </c>
      <c r="M12" s="28">
        <v>12</v>
      </c>
      <c r="N12" s="28">
        <v>0</v>
      </c>
      <c r="O12" s="28">
        <v>0</v>
      </c>
      <c r="P12" s="28">
        <v>85.5</v>
      </c>
      <c r="Q12" s="28">
        <v>187.5</v>
      </c>
      <c r="R12" s="28">
        <v>538.5</v>
      </c>
      <c r="S12" s="28">
        <v>438</v>
      </c>
      <c r="T12" s="28">
        <v>16.5</v>
      </c>
      <c r="U12" s="28">
        <v>0</v>
      </c>
      <c r="V12" s="28">
        <v>174</v>
      </c>
      <c r="W12" s="28">
        <v>55.5</v>
      </c>
      <c r="X12" s="28">
        <v>78</v>
      </c>
      <c r="Y12" s="28">
        <v>12</v>
      </c>
      <c r="Z12" s="28">
        <v>130.5</v>
      </c>
      <c r="AA12" s="28">
        <v>33</v>
      </c>
      <c r="AB12" s="28">
        <v>10.5</v>
      </c>
      <c r="AC12" s="28">
        <v>34.5</v>
      </c>
      <c r="AD12" s="28">
        <v>0</v>
      </c>
      <c r="AE12" s="28">
        <v>30</v>
      </c>
      <c r="AF12" s="28">
        <v>2151</v>
      </c>
      <c r="AI12" s="86" t="s">
        <v>112</v>
      </c>
    </row>
    <row r="13" spans="1:35" x14ac:dyDescent="0.3">
      <c r="A13" s="26" t="s">
        <v>62</v>
      </c>
      <c r="B13" s="27">
        <v>44287</v>
      </c>
      <c r="C13" s="28">
        <f>(C12*IF(Amalgamated!$N$3=0,1,1+Amalgamated!$N$3))</f>
        <v>0</v>
      </c>
      <c r="D13" s="28">
        <f>(D12*IF(Amalgamated!$N$3=0,1,1+Amalgamated!$N$3))</f>
        <v>0</v>
      </c>
      <c r="E13" s="28">
        <f>(E12*IF(Amalgamated!$N$3=0,1,1+Amalgamated!$N$3))</f>
        <v>0</v>
      </c>
      <c r="F13" s="28">
        <f>(F12*IF(Amalgamated!$N$3=0,1,1+Amalgamated!$N$3))</f>
        <v>37.5</v>
      </c>
      <c r="G13" s="28">
        <f>(G12*IF(Amalgamated!$N$3=0,1,1+Amalgamated!$N$3))</f>
        <v>16.5</v>
      </c>
      <c r="H13" s="28">
        <f>(H12*IF(Amalgamated!$N$3=0,1,1+Amalgamated!$N$3))</f>
        <v>30</v>
      </c>
      <c r="I13" s="28">
        <f>(I12*IF(Amalgamated!$N$3=0,1,1+Amalgamated!$N$3))</f>
        <v>16.5</v>
      </c>
      <c r="J13" s="28">
        <f>(J12*IF(Amalgamated!$N$3=0,1,1+Amalgamated!$N$3))</f>
        <v>0</v>
      </c>
      <c r="K13" s="28">
        <f>(K12*IF(Amalgamated!$N$3=0,1,1+Amalgamated!$N$3))</f>
        <v>0</v>
      </c>
      <c r="L13" s="28">
        <f>(L12*IF(Amalgamated!$N$3=0,1,1+Amalgamated!$N$3))</f>
        <v>214.5</v>
      </c>
      <c r="M13" s="28">
        <f>(M12*IF(Amalgamated!$N$3=0,1,1+Amalgamated!$N$3))</f>
        <v>12</v>
      </c>
      <c r="N13" s="28">
        <f>(N12*IF(Amalgamated!$N$3=0,1,1+Amalgamated!$N$3))</f>
        <v>0</v>
      </c>
      <c r="O13" s="28">
        <f>(O12*IF(Amalgamated!$N$3=0,1,1+Amalgamated!$N$3))</f>
        <v>0</v>
      </c>
      <c r="P13" s="28">
        <f>(P12*IF(Amalgamated!$N$3=0,1,1+Amalgamated!$N$3))</f>
        <v>85.5</v>
      </c>
      <c r="Q13" s="28">
        <f>(Q12*IF(Amalgamated!$N$3=0,1,1+Amalgamated!$N$3))</f>
        <v>187.5</v>
      </c>
      <c r="R13" s="28">
        <f>(R12*IF(Amalgamated!$N$3=0,1,1+Amalgamated!$N$3))</f>
        <v>538.5</v>
      </c>
      <c r="S13" s="28">
        <f>(S12*IF(Amalgamated!$N$3=0,1,1+Amalgamated!$N$3))</f>
        <v>438</v>
      </c>
      <c r="T13" s="28">
        <f>(T12*IF(Amalgamated!$N$3=0,1,1+Amalgamated!$N$3))</f>
        <v>16.5</v>
      </c>
      <c r="U13" s="28">
        <f>(U12*IF(Amalgamated!$N$3=0,1,1+Amalgamated!$N$3))</f>
        <v>0</v>
      </c>
      <c r="V13" s="28">
        <f>(V12*IF(Amalgamated!$N$3=0,1,1+Amalgamated!$N$3))</f>
        <v>174</v>
      </c>
      <c r="W13" s="28">
        <f>(W12*IF(Amalgamated!$N$3=0,1,1+Amalgamated!$N$3))</f>
        <v>55.5</v>
      </c>
      <c r="X13" s="28">
        <f>(X12*IF(Amalgamated!$N$3=0,1,1+Amalgamated!$N$3))</f>
        <v>78</v>
      </c>
      <c r="Y13" s="28">
        <f>(Y12*IF(Amalgamated!$N$3=0,1,1+Amalgamated!$N$3))</f>
        <v>12</v>
      </c>
      <c r="Z13" s="28">
        <f>(Z12*IF(Amalgamated!$N$3=0,1,1+Amalgamated!$N$3))</f>
        <v>130.5</v>
      </c>
      <c r="AA13" s="28">
        <f>(AA12*IF(Amalgamated!$N$3=0,1,1+Amalgamated!$N$3))</f>
        <v>33</v>
      </c>
      <c r="AB13" s="28">
        <f>(AB12*IF(Amalgamated!$N$3=0,1,1+Amalgamated!$N$3))</f>
        <v>10.5</v>
      </c>
      <c r="AC13" s="28">
        <f>(AC12*IF(Amalgamated!$N$3=0,1,1+Amalgamated!$N$3))</f>
        <v>34.5</v>
      </c>
      <c r="AD13" s="28">
        <f>(AD12*IF(Amalgamated!$N$3=0,1,1+Amalgamated!$N$3))</f>
        <v>0</v>
      </c>
      <c r="AE13" s="28">
        <f>(AE12*IF(Amalgamated!$N$3=0,1,1+Amalgamated!$N$3))</f>
        <v>30</v>
      </c>
      <c r="AF13" s="28">
        <f>(AF12*IF(Amalgamated!$N$3=0,1,1+Amalgamated!$N$3))-(143+149)+340</f>
        <v>2199</v>
      </c>
      <c r="AI13" s="86">
        <f>1037/3725</f>
        <v>0.27838926174496642</v>
      </c>
    </row>
    <row r="14" spans="1:35" x14ac:dyDescent="0.3">
      <c r="A14" s="26" t="s">
        <v>63</v>
      </c>
      <c r="B14" s="27">
        <v>44652</v>
      </c>
      <c r="C14" s="28">
        <f>(C13*IF(Amalgamated!$N$3=0,1,1+Amalgamated!$N$3))</f>
        <v>0</v>
      </c>
      <c r="D14" s="28">
        <f>(D13*IF(Amalgamated!$N$3=0,1,1+Amalgamated!$N$3))</f>
        <v>0</v>
      </c>
      <c r="E14" s="28">
        <f>(E13*IF(Amalgamated!$N$3=0,1,1+Amalgamated!$N$3))</f>
        <v>0</v>
      </c>
      <c r="F14" s="28">
        <f>(F13*IF(Amalgamated!$N$3=0,1,1+Amalgamated!$N$3))</f>
        <v>37.5</v>
      </c>
      <c r="G14" s="28">
        <f>(G13*IF(Amalgamated!$N$3=0,1,1+Amalgamated!$N$3))</f>
        <v>16.5</v>
      </c>
      <c r="H14" s="28">
        <f>(H13*IF(Amalgamated!$N$3=0,1,1+Amalgamated!$N$3))</f>
        <v>30</v>
      </c>
      <c r="I14" s="28">
        <f>(I13*IF(Amalgamated!$N$3=0,1,1+Amalgamated!$N$3))</f>
        <v>16.5</v>
      </c>
      <c r="J14" s="28">
        <f>(J13*IF(Amalgamated!$N$3=0,1,1+Amalgamated!$N$3))</f>
        <v>0</v>
      </c>
      <c r="K14" s="28">
        <f>(K13*IF(Amalgamated!$N$3=0,1,1+Amalgamated!$N$3))</f>
        <v>0</v>
      </c>
      <c r="L14" s="28">
        <f>(L13*IF(Amalgamated!$N$3=0,1,1+Amalgamated!$N$3))</f>
        <v>214.5</v>
      </c>
      <c r="M14" s="28">
        <f>(M13*IF(Amalgamated!$N$3=0,1,1+Amalgamated!$N$3))</f>
        <v>12</v>
      </c>
      <c r="N14" s="28">
        <f>(N13*IF(Amalgamated!$N$3=0,1,1+Amalgamated!$N$3))</f>
        <v>0</v>
      </c>
      <c r="O14" s="28">
        <f>(O13*IF(Amalgamated!$N$3=0,1,1+Amalgamated!$N$3))</f>
        <v>0</v>
      </c>
      <c r="P14" s="28">
        <f>(P13*IF(Amalgamated!$N$3=0,1,1+Amalgamated!$N$3))</f>
        <v>85.5</v>
      </c>
      <c r="Q14" s="28">
        <f>(Q13*IF(Amalgamated!$N$3=0,1,1+Amalgamated!$N$3))</f>
        <v>187.5</v>
      </c>
      <c r="R14" s="28">
        <f>(R13*IF(Amalgamated!$N$3=0,1,1+Amalgamated!$N$3))</f>
        <v>538.5</v>
      </c>
      <c r="S14" s="28">
        <f>(S13*IF(Amalgamated!$N$3=0,1,1+Amalgamated!$N$3))</f>
        <v>438</v>
      </c>
      <c r="T14" s="28">
        <f>(T13*IF(Amalgamated!$N$3=0,1,1+Amalgamated!$N$3))</f>
        <v>16.5</v>
      </c>
      <c r="U14" s="28">
        <f>(U13*IF(Amalgamated!$N$3=0,1,1+Amalgamated!$N$3))</f>
        <v>0</v>
      </c>
      <c r="V14" s="28">
        <f>(V13*IF(Amalgamated!$N$3=0,1,1+Amalgamated!$N$3))</f>
        <v>174</v>
      </c>
      <c r="W14" s="28">
        <f>(W13*IF(Amalgamated!$N$3=0,1,1+Amalgamated!$N$3))</f>
        <v>55.5</v>
      </c>
      <c r="X14" s="28">
        <f>(X13*IF(Amalgamated!$N$3=0,1,1+Amalgamated!$N$3))</f>
        <v>78</v>
      </c>
      <c r="Y14" s="28">
        <f>(Y13*IF(Amalgamated!$N$3=0,1,1+Amalgamated!$N$3))</f>
        <v>12</v>
      </c>
      <c r="Z14" s="28">
        <f>(Z13*IF(Amalgamated!$N$3=0,1,1+Amalgamated!$N$3))</f>
        <v>130.5</v>
      </c>
      <c r="AA14" s="28">
        <f>(AA13*IF(Amalgamated!$N$3=0,1,1+Amalgamated!$N$3))</f>
        <v>33</v>
      </c>
      <c r="AB14" s="28">
        <f>(AB13*IF(Amalgamated!$N$3=0,1,1+Amalgamated!$N$3))</f>
        <v>10.5</v>
      </c>
      <c r="AC14" s="28">
        <f>(AC13*IF(Amalgamated!$N$3=0,1,1+Amalgamated!$N$3))</f>
        <v>34.5</v>
      </c>
      <c r="AD14" s="28">
        <f>(AD13*IF(Amalgamated!$N$3=0,1,1+Amalgamated!$N$3))</f>
        <v>0</v>
      </c>
      <c r="AE14" s="28">
        <f>(AE13*IF(Amalgamated!$N$3=0,1,1+Amalgamated!$N$3))</f>
        <v>30</v>
      </c>
      <c r="AF14" s="87">
        <f>(AF13*IF(Amalgamated!$N$3=0,1,1+Amalgamated!$N$3))+(Amalgamated!$O$5*0.5)</f>
        <v>2199</v>
      </c>
      <c r="AG14">
        <f>AF14/AF13</f>
        <v>1</v>
      </c>
      <c r="AI14" s="86">
        <f>829/3725</f>
        <v>0.2225503355704698</v>
      </c>
    </row>
    <row r="15" spans="1:35" x14ac:dyDescent="0.3">
      <c r="A15" s="26" t="s">
        <v>64</v>
      </c>
      <c r="B15" s="27">
        <v>45017</v>
      </c>
      <c r="C15" s="28">
        <f>(C14*IF(Amalgamated!$N$3=0,1,1+Amalgamated!$N$3))</f>
        <v>0</v>
      </c>
      <c r="D15" s="28">
        <f>(D14*IF(Amalgamated!$N$3=0,1,1+Amalgamated!$N$3))</f>
        <v>0</v>
      </c>
      <c r="E15" s="28">
        <f>(E14*IF(Amalgamated!$N$3=0,1,1+Amalgamated!$N$3))</f>
        <v>0</v>
      </c>
      <c r="F15" s="28">
        <f>(F14*IF(Amalgamated!$N$3=0,1,1+Amalgamated!$N$3))</f>
        <v>37.5</v>
      </c>
      <c r="G15" s="28">
        <f>(G14*IF(Amalgamated!$N$3=0,1,1+Amalgamated!$N$3))</f>
        <v>16.5</v>
      </c>
      <c r="H15" s="28">
        <f>(H14*IF(Amalgamated!$N$3=0,1,1+Amalgamated!$N$3))</f>
        <v>30</v>
      </c>
      <c r="I15" s="28">
        <f>(I14*IF(Amalgamated!$N$3=0,1,1+Amalgamated!$N$3))</f>
        <v>16.5</v>
      </c>
      <c r="J15" s="28">
        <f>(J14*IF(Amalgamated!$N$3=0,1,1+Amalgamated!$N$3))</f>
        <v>0</v>
      </c>
      <c r="K15" s="28">
        <f>(K14*IF(Amalgamated!$N$3=0,1,1+Amalgamated!$N$3))</f>
        <v>0</v>
      </c>
      <c r="L15" s="28">
        <f>(L14*IF(Amalgamated!$N$3=0,1,1+Amalgamated!$N$3))</f>
        <v>214.5</v>
      </c>
      <c r="M15" s="28">
        <f>(M14*IF(Amalgamated!$N$3=0,1,1+Amalgamated!$N$3))</f>
        <v>12</v>
      </c>
      <c r="N15" s="28">
        <f>(N14*IF(Amalgamated!$N$3=0,1,1+Amalgamated!$N$3))</f>
        <v>0</v>
      </c>
      <c r="O15" s="28">
        <f>(O14*IF(Amalgamated!$N$3=0,1,1+Amalgamated!$N$3))</f>
        <v>0</v>
      </c>
      <c r="P15" s="28">
        <f>(P14*IF(Amalgamated!$N$3=0,1,1+Amalgamated!$N$3))</f>
        <v>85.5</v>
      </c>
      <c r="Q15" s="28">
        <f>(Q14*IF(Amalgamated!$N$3=0,1,1+Amalgamated!$N$3))</f>
        <v>187.5</v>
      </c>
      <c r="R15" s="28">
        <f>(R14*IF(Amalgamated!$N$3=0,1,1+Amalgamated!$N$3))</f>
        <v>538.5</v>
      </c>
      <c r="S15" s="28">
        <f>(S14*IF(Amalgamated!$N$3=0,1,1+Amalgamated!$N$3))</f>
        <v>438</v>
      </c>
      <c r="T15" s="28">
        <f>(T14*IF(Amalgamated!$N$3=0,1,1+Amalgamated!$N$3))</f>
        <v>16.5</v>
      </c>
      <c r="U15" s="28">
        <f>(U14*IF(Amalgamated!$N$3=0,1,1+Amalgamated!$N$3))</f>
        <v>0</v>
      </c>
      <c r="V15" s="28">
        <f>(V14*IF(Amalgamated!$N$3=0,1,1+Amalgamated!$N$3))</f>
        <v>174</v>
      </c>
      <c r="W15" s="28">
        <f>(W14*IF(Amalgamated!$N$3=0,1,1+Amalgamated!$N$3))</f>
        <v>55.5</v>
      </c>
      <c r="X15" s="28">
        <f>(X14*IF(Amalgamated!$N$3=0,1,1+Amalgamated!$N$3))</f>
        <v>78</v>
      </c>
      <c r="Y15" s="28">
        <f>(Y14*IF(Amalgamated!$N$3=0,1,1+Amalgamated!$N$3))</f>
        <v>12</v>
      </c>
      <c r="Z15" s="28">
        <f>(Z14*IF(Amalgamated!$N$3=0,1,1+Amalgamated!$N$3))</f>
        <v>130.5</v>
      </c>
      <c r="AA15" s="28">
        <f>(AA14*IF(Amalgamated!$N$3=0,1,1+Amalgamated!$N$3))</f>
        <v>33</v>
      </c>
      <c r="AB15" s="28">
        <f>(AB14*IF(Amalgamated!$N$3=0,1,1+Amalgamated!$N$3))</f>
        <v>10.5</v>
      </c>
      <c r="AC15" s="28">
        <f>(AC14*IF(Amalgamated!$N$3=0,1,1+Amalgamated!$N$3))</f>
        <v>34.5</v>
      </c>
      <c r="AD15" s="28">
        <f>(AD14*IF(Amalgamated!$N$3=0,1,1+Amalgamated!$N$3))</f>
        <v>0</v>
      </c>
      <c r="AE15" s="28">
        <f>(AE14*IF(Amalgamated!$N$3=0,1,1+Amalgamated!$N$3))</f>
        <v>30</v>
      </c>
      <c r="AF15" s="87">
        <f>(AF14*IF(Amalgamated!$N$3=0,1,1+Amalgamated!$N$3))+(Amalgamated!$O$5*0.5)</f>
        <v>2199</v>
      </c>
      <c r="AG15">
        <f t="shared" ref="AG15:AG22" si="0">AF15/AF14</f>
        <v>1</v>
      </c>
    </row>
    <row r="16" spans="1:35" x14ac:dyDescent="0.3">
      <c r="A16" s="26" t="s">
        <v>65</v>
      </c>
      <c r="B16" s="27">
        <v>45383</v>
      </c>
      <c r="C16" s="28">
        <f>(C15*IF(Amalgamated!$N$3=0,1,1+Amalgamated!$N$3))</f>
        <v>0</v>
      </c>
      <c r="D16" s="28">
        <f>(D15*IF(Amalgamated!$N$3=0,1,1+Amalgamated!$N$3))</f>
        <v>0</v>
      </c>
      <c r="E16" s="28">
        <f>(E15*IF(Amalgamated!$N$3=0,1,1+Amalgamated!$N$3))</f>
        <v>0</v>
      </c>
      <c r="F16" s="28">
        <f>(F15*IF(Amalgamated!$N$3=0,1,1+Amalgamated!$N$3))</f>
        <v>37.5</v>
      </c>
      <c r="G16" s="28">
        <f>(G15*IF(Amalgamated!$N$3=0,1,1+Amalgamated!$N$3))</f>
        <v>16.5</v>
      </c>
      <c r="H16" s="28">
        <f>(H15*IF(Amalgamated!$N$3=0,1,1+Amalgamated!$N$3))</f>
        <v>30</v>
      </c>
      <c r="I16" s="28">
        <f>(I15*IF(Amalgamated!$N$3=0,1,1+Amalgamated!$N$3))</f>
        <v>16.5</v>
      </c>
      <c r="J16" s="28">
        <f>(J15*IF(Amalgamated!$N$3=0,1,1+Amalgamated!$N$3))</f>
        <v>0</v>
      </c>
      <c r="K16" s="28">
        <f>(K15*IF(Amalgamated!$N$3=0,1,1+Amalgamated!$N$3))</f>
        <v>0</v>
      </c>
      <c r="L16" s="28">
        <f>(L15*IF(Amalgamated!$N$3=0,1,1+Amalgamated!$N$3))</f>
        <v>214.5</v>
      </c>
      <c r="M16" s="28">
        <f>(M15*IF(Amalgamated!$N$3=0,1,1+Amalgamated!$N$3))</f>
        <v>12</v>
      </c>
      <c r="N16" s="28">
        <f>(N15*IF(Amalgamated!$N$3=0,1,1+Amalgamated!$N$3))</f>
        <v>0</v>
      </c>
      <c r="O16" s="28">
        <f>(O15*IF(Amalgamated!$N$3=0,1,1+Amalgamated!$N$3))</f>
        <v>0</v>
      </c>
      <c r="P16" s="28">
        <f>(P15*IF(Amalgamated!$N$3=0,1,1+Amalgamated!$N$3))</f>
        <v>85.5</v>
      </c>
      <c r="Q16" s="28">
        <f>(Q15*IF(Amalgamated!$N$3=0,1,1+Amalgamated!$N$3))</f>
        <v>187.5</v>
      </c>
      <c r="R16" s="28">
        <f>(R15*IF(Amalgamated!$N$3=0,1,1+Amalgamated!$N$3))</f>
        <v>538.5</v>
      </c>
      <c r="S16" s="28">
        <f>(S15*IF(Amalgamated!$N$3=0,1,1+Amalgamated!$N$3))</f>
        <v>438</v>
      </c>
      <c r="T16" s="28">
        <f>(T15*IF(Amalgamated!$N$3=0,1,1+Amalgamated!$N$3))</f>
        <v>16.5</v>
      </c>
      <c r="U16" s="28">
        <f>(U15*IF(Amalgamated!$N$3=0,1,1+Amalgamated!$N$3))</f>
        <v>0</v>
      </c>
      <c r="V16" s="28">
        <f>(V15*IF(Amalgamated!$N$3=0,1,1+Amalgamated!$N$3))</f>
        <v>174</v>
      </c>
      <c r="W16" s="28">
        <f>(W15*IF(Amalgamated!$N$3=0,1,1+Amalgamated!$N$3))</f>
        <v>55.5</v>
      </c>
      <c r="X16" s="28">
        <f>(X15*IF(Amalgamated!$N$3=0,1,1+Amalgamated!$N$3))</f>
        <v>78</v>
      </c>
      <c r="Y16" s="28">
        <f>(Y15*IF(Amalgamated!$N$3=0,1,1+Amalgamated!$N$3))</f>
        <v>12</v>
      </c>
      <c r="Z16" s="28">
        <f>(Z15*IF(Amalgamated!$N$3=0,1,1+Amalgamated!$N$3))</f>
        <v>130.5</v>
      </c>
      <c r="AA16" s="28">
        <f>(AA15*IF(Amalgamated!$N$3=0,1,1+Amalgamated!$N$3))</f>
        <v>33</v>
      </c>
      <c r="AB16" s="28">
        <f>(AB15*IF(Amalgamated!$N$3=0,1,1+Amalgamated!$N$3))</f>
        <v>10.5</v>
      </c>
      <c r="AC16" s="28">
        <f>(AC15*IF(Amalgamated!$N$3=0,1,1+Amalgamated!$N$3))</f>
        <v>34.5</v>
      </c>
      <c r="AD16" s="28">
        <f>(AD15*IF(Amalgamated!$N$3=0,1,1+Amalgamated!$N$3))</f>
        <v>0</v>
      </c>
      <c r="AE16" s="28">
        <f>(AE15*IF(Amalgamated!$N$3=0,1,1+Amalgamated!$N$3))</f>
        <v>30</v>
      </c>
      <c r="AF16" s="87">
        <f>(AF15*IF(Amalgamated!$N$3=0,1,1+Amalgamated!$N$3))+(Amalgamated!$O$5*0.5)</f>
        <v>2199</v>
      </c>
      <c r="AG16">
        <f t="shared" si="0"/>
        <v>1</v>
      </c>
    </row>
    <row r="17" spans="1:33" x14ac:dyDescent="0.3">
      <c r="A17" s="26" t="s">
        <v>66</v>
      </c>
      <c r="B17" s="27">
        <v>45748</v>
      </c>
      <c r="C17" s="28">
        <f>(C16*IF(Amalgamated!$N$3=0,1,1+Amalgamated!$N$3))</f>
        <v>0</v>
      </c>
      <c r="D17" s="28">
        <f>(D16*IF(Amalgamated!$N$3=0,1,1+Amalgamated!$N$3))</f>
        <v>0</v>
      </c>
      <c r="E17" s="28">
        <f>(E16*IF(Amalgamated!$N$3=0,1,1+Amalgamated!$N$3))</f>
        <v>0</v>
      </c>
      <c r="F17" s="28">
        <f>(F16*IF(Amalgamated!$N$3=0,1,1+Amalgamated!$N$3))</f>
        <v>37.5</v>
      </c>
      <c r="G17" s="28">
        <f>(G16*IF(Amalgamated!$N$3=0,1,1+Amalgamated!$N$3))</f>
        <v>16.5</v>
      </c>
      <c r="H17" s="28">
        <f>(H16*IF(Amalgamated!$N$3=0,1,1+Amalgamated!$N$3))</f>
        <v>30</v>
      </c>
      <c r="I17" s="28">
        <f>(I16*IF(Amalgamated!$N$3=0,1,1+Amalgamated!$N$3))</f>
        <v>16.5</v>
      </c>
      <c r="J17" s="28">
        <f>(J16*IF(Amalgamated!$N$3=0,1,1+Amalgamated!$N$3))</f>
        <v>0</v>
      </c>
      <c r="K17" s="28">
        <f>(K16*IF(Amalgamated!$N$3=0,1,1+Amalgamated!$N$3))</f>
        <v>0</v>
      </c>
      <c r="L17" s="28">
        <f>(L16*IF(Amalgamated!$N$3=0,1,1+Amalgamated!$N$3))</f>
        <v>214.5</v>
      </c>
      <c r="M17" s="28">
        <f>(M16*IF(Amalgamated!$N$3=0,1,1+Amalgamated!$N$3))</f>
        <v>12</v>
      </c>
      <c r="N17" s="28">
        <f>(N16*IF(Amalgamated!$N$3=0,1,1+Amalgamated!$N$3))</f>
        <v>0</v>
      </c>
      <c r="O17" s="28">
        <f>(O16*IF(Amalgamated!$N$3=0,1,1+Amalgamated!$N$3))</f>
        <v>0</v>
      </c>
      <c r="P17" s="28">
        <f>(P16*IF(Amalgamated!$N$3=0,1,1+Amalgamated!$N$3))</f>
        <v>85.5</v>
      </c>
      <c r="Q17" s="28">
        <f>(Q16*IF(Amalgamated!$N$3=0,1,1+Amalgamated!$N$3))</f>
        <v>187.5</v>
      </c>
      <c r="R17" s="28">
        <f>(R16*IF(Amalgamated!$N$3=0,1,1+Amalgamated!$N$3))</f>
        <v>538.5</v>
      </c>
      <c r="S17" s="28">
        <f>(S16*IF(Amalgamated!$N$3=0,1,1+Amalgamated!$N$3))</f>
        <v>438</v>
      </c>
      <c r="T17" s="28">
        <f>(T16*IF(Amalgamated!$N$3=0,1,1+Amalgamated!$N$3))</f>
        <v>16.5</v>
      </c>
      <c r="U17" s="28">
        <f>(U16*IF(Amalgamated!$N$3=0,1,1+Amalgamated!$N$3))</f>
        <v>0</v>
      </c>
      <c r="V17" s="28">
        <f>(V16*IF(Amalgamated!$N$3=0,1,1+Amalgamated!$N$3))</f>
        <v>174</v>
      </c>
      <c r="W17" s="28">
        <f>(W16*IF(Amalgamated!$N$3=0,1,1+Amalgamated!$N$3))</f>
        <v>55.5</v>
      </c>
      <c r="X17" s="28">
        <f>(X16*IF(Amalgamated!$N$3=0,1,1+Amalgamated!$N$3))</f>
        <v>78</v>
      </c>
      <c r="Y17" s="28">
        <f>(Y16*IF(Amalgamated!$N$3=0,1,1+Amalgamated!$N$3))</f>
        <v>12</v>
      </c>
      <c r="Z17" s="28">
        <f>(Z16*IF(Amalgamated!$N$3=0,1,1+Amalgamated!$N$3))</f>
        <v>130.5</v>
      </c>
      <c r="AA17" s="28">
        <f>(AA16*IF(Amalgamated!$N$3=0,1,1+Amalgamated!$N$3))</f>
        <v>33</v>
      </c>
      <c r="AB17" s="28">
        <f>(AB16*IF(Amalgamated!$N$3=0,1,1+Amalgamated!$N$3))</f>
        <v>10.5</v>
      </c>
      <c r="AC17" s="28">
        <f>(AC16*IF(Amalgamated!$N$3=0,1,1+Amalgamated!$N$3))</f>
        <v>34.5</v>
      </c>
      <c r="AD17" s="28">
        <f>(AD16*IF(Amalgamated!$N$3=0,1,1+Amalgamated!$N$3))</f>
        <v>0</v>
      </c>
      <c r="AE17" s="28">
        <f>(AE16*IF(Amalgamated!$N$3=0,1,1+Amalgamated!$N$3))</f>
        <v>30</v>
      </c>
      <c r="AF17" s="87">
        <f>(AF16*IF(Amalgamated!$N$3=0,1,1+Amalgamated!$N$3))+(Amalgamated!$O$5*0.5)</f>
        <v>2199</v>
      </c>
      <c r="AG17">
        <f t="shared" si="0"/>
        <v>1</v>
      </c>
    </row>
    <row r="18" spans="1:33" x14ac:dyDescent="0.3">
      <c r="A18" s="26" t="s">
        <v>67</v>
      </c>
      <c r="B18" s="27">
        <v>46113</v>
      </c>
      <c r="C18" s="28">
        <f>(C17*IF(Amalgamated!$N$3=0,1,1+Amalgamated!$N$3))</f>
        <v>0</v>
      </c>
      <c r="D18" s="28">
        <f>(D17*IF(Amalgamated!$N$3=0,1,1+Amalgamated!$N$3))</f>
        <v>0</v>
      </c>
      <c r="E18" s="28">
        <f>(E17*IF(Amalgamated!$N$3=0,1,1+Amalgamated!$N$3))</f>
        <v>0</v>
      </c>
      <c r="F18" s="28">
        <f>(F17*IF(Amalgamated!$N$3=0,1,1+Amalgamated!$N$3))</f>
        <v>37.5</v>
      </c>
      <c r="G18" s="28">
        <f>(G17*IF(Amalgamated!$N$3=0,1,1+Amalgamated!$N$3))</f>
        <v>16.5</v>
      </c>
      <c r="H18" s="28">
        <f>(H17*IF(Amalgamated!$N$3=0,1,1+Amalgamated!$N$3))</f>
        <v>30</v>
      </c>
      <c r="I18" s="28">
        <f>(I17*IF(Amalgamated!$N$3=0,1,1+Amalgamated!$N$3))</f>
        <v>16.5</v>
      </c>
      <c r="J18" s="28">
        <f>(J17*IF(Amalgamated!$N$3=0,1,1+Amalgamated!$N$3))</f>
        <v>0</v>
      </c>
      <c r="K18" s="28">
        <f>(K17*IF(Amalgamated!$N$3=0,1,1+Amalgamated!$N$3))</f>
        <v>0</v>
      </c>
      <c r="L18" s="28">
        <f>(L17*IF(Amalgamated!$N$3=0,1,1+Amalgamated!$N$3))</f>
        <v>214.5</v>
      </c>
      <c r="M18" s="28">
        <f>(M17*IF(Amalgamated!$N$3=0,1,1+Amalgamated!$N$3))</f>
        <v>12</v>
      </c>
      <c r="N18" s="28">
        <f>(N17*IF(Amalgamated!$N$3=0,1,1+Amalgamated!$N$3))</f>
        <v>0</v>
      </c>
      <c r="O18" s="28">
        <f>(O17*IF(Amalgamated!$N$3=0,1,1+Amalgamated!$N$3))</f>
        <v>0</v>
      </c>
      <c r="P18" s="28">
        <f>(P17*IF(Amalgamated!$N$3=0,1,1+Amalgamated!$N$3))</f>
        <v>85.5</v>
      </c>
      <c r="Q18" s="28">
        <f>(Q17*IF(Amalgamated!$N$3=0,1,1+Amalgamated!$N$3))</f>
        <v>187.5</v>
      </c>
      <c r="R18" s="28">
        <f>(R17*IF(Amalgamated!$N$3=0,1,1+Amalgamated!$N$3))</f>
        <v>538.5</v>
      </c>
      <c r="S18" s="28">
        <f>(S17*IF(Amalgamated!$N$3=0,1,1+Amalgamated!$N$3))</f>
        <v>438</v>
      </c>
      <c r="T18" s="28">
        <f>(T17*IF(Amalgamated!$N$3=0,1,1+Amalgamated!$N$3))</f>
        <v>16.5</v>
      </c>
      <c r="U18" s="28">
        <f>(U17*IF(Amalgamated!$N$3=0,1,1+Amalgamated!$N$3))</f>
        <v>0</v>
      </c>
      <c r="V18" s="28">
        <f>(V17*IF(Amalgamated!$N$3=0,1,1+Amalgamated!$N$3))</f>
        <v>174</v>
      </c>
      <c r="W18" s="28">
        <f>(W17*IF(Amalgamated!$N$3=0,1,1+Amalgamated!$N$3))</f>
        <v>55.5</v>
      </c>
      <c r="X18" s="28">
        <f>(X17*IF(Amalgamated!$N$3=0,1,1+Amalgamated!$N$3))</f>
        <v>78</v>
      </c>
      <c r="Y18" s="28">
        <f>(Y17*IF(Amalgamated!$N$3=0,1,1+Amalgamated!$N$3))</f>
        <v>12</v>
      </c>
      <c r="Z18" s="28">
        <f>(Z17*IF(Amalgamated!$N$3=0,1,1+Amalgamated!$N$3))</f>
        <v>130.5</v>
      </c>
      <c r="AA18" s="28">
        <f>(AA17*IF(Amalgamated!$N$3=0,1,1+Amalgamated!$N$3))</f>
        <v>33</v>
      </c>
      <c r="AB18" s="28">
        <f>(AB17*IF(Amalgamated!$N$3=0,1,1+Amalgamated!$N$3))</f>
        <v>10.5</v>
      </c>
      <c r="AC18" s="28">
        <f>(AC17*IF(Amalgamated!$N$3=0,1,1+Amalgamated!$N$3))</f>
        <v>34.5</v>
      </c>
      <c r="AD18" s="28">
        <f>(AD17*IF(Amalgamated!$N$3=0,1,1+Amalgamated!$N$3))</f>
        <v>0</v>
      </c>
      <c r="AE18" s="28">
        <f>(AE17*IF(Amalgamated!$N$3=0,1,1+Amalgamated!$N$3))</f>
        <v>30</v>
      </c>
      <c r="AF18" s="87">
        <f>(AF17*IF(Amalgamated!$N$3=0,1,1+Amalgamated!$N$3))+(Amalgamated!$O$5*0.5)</f>
        <v>2199</v>
      </c>
      <c r="AG18">
        <f t="shared" si="0"/>
        <v>1</v>
      </c>
    </row>
    <row r="19" spans="1:33" x14ac:dyDescent="0.3">
      <c r="A19" s="26" t="s">
        <v>68</v>
      </c>
      <c r="B19" s="27">
        <v>46478</v>
      </c>
      <c r="C19" s="28">
        <f>(C18*IF(Amalgamated!$N$3=0,1,1+Amalgamated!$N$3))</f>
        <v>0</v>
      </c>
      <c r="D19" s="28">
        <f>(D18*IF(Amalgamated!$N$3=0,1,1+Amalgamated!$N$3))</f>
        <v>0</v>
      </c>
      <c r="E19" s="28">
        <f>(E18*IF(Amalgamated!$N$3=0,1,1+Amalgamated!$N$3))</f>
        <v>0</v>
      </c>
      <c r="F19" s="28">
        <f>(F18*IF(Amalgamated!$N$3=0,1,1+Amalgamated!$N$3))</f>
        <v>37.5</v>
      </c>
      <c r="G19" s="28">
        <f>(G18*IF(Amalgamated!$N$3=0,1,1+Amalgamated!$N$3))</f>
        <v>16.5</v>
      </c>
      <c r="H19" s="28">
        <f>(H18*IF(Amalgamated!$N$3=0,1,1+Amalgamated!$N$3))</f>
        <v>30</v>
      </c>
      <c r="I19" s="28">
        <f>(I18*IF(Amalgamated!$N$3=0,1,1+Amalgamated!$N$3))</f>
        <v>16.5</v>
      </c>
      <c r="J19" s="28">
        <f>(J18*IF(Amalgamated!$N$3=0,1,1+Amalgamated!$N$3))</f>
        <v>0</v>
      </c>
      <c r="K19" s="28">
        <f>(K18*IF(Amalgamated!$N$3=0,1,1+Amalgamated!$N$3))</f>
        <v>0</v>
      </c>
      <c r="L19" s="28">
        <f>(L18*IF(Amalgamated!$N$3=0,1,1+Amalgamated!$N$3))</f>
        <v>214.5</v>
      </c>
      <c r="M19" s="28">
        <f>(M18*IF(Amalgamated!$N$3=0,1,1+Amalgamated!$N$3))</f>
        <v>12</v>
      </c>
      <c r="N19" s="28">
        <f>(N18*IF(Amalgamated!$N$3=0,1,1+Amalgamated!$N$3))</f>
        <v>0</v>
      </c>
      <c r="O19" s="28">
        <f>(O18*IF(Amalgamated!$N$3=0,1,1+Amalgamated!$N$3))</f>
        <v>0</v>
      </c>
      <c r="P19" s="28">
        <f>(P18*IF(Amalgamated!$N$3=0,1,1+Amalgamated!$N$3))</f>
        <v>85.5</v>
      </c>
      <c r="Q19" s="28">
        <f>(Q18*IF(Amalgamated!$N$3=0,1,1+Amalgamated!$N$3))</f>
        <v>187.5</v>
      </c>
      <c r="R19" s="28">
        <f>(R18*IF(Amalgamated!$N$3=0,1,1+Amalgamated!$N$3))</f>
        <v>538.5</v>
      </c>
      <c r="S19" s="28">
        <f>(S18*IF(Amalgamated!$N$3=0,1,1+Amalgamated!$N$3))</f>
        <v>438</v>
      </c>
      <c r="T19" s="28">
        <f>(T18*IF(Amalgamated!$N$3=0,1,1+Amalgamated!$N$3))</f>
        <v>16.5</v>
      </c>
      <c r="U19" s="28">
        <f>(U18*IF(Amalgamated!$N$3=0,1,1+Amalgamated!$N$3))</f>
        <v>0</v>
      </c>
      <c r="V19" s="28">
        <f>(V18*IF(Amalgamated!$N$3=0,1,1+Amalgamated!$N$3))</f>
        <v>174</v>
      </c>
      <c r="W19" s="28">
        <f>(W18*IF(Amalgamated!$N$3=0,1,1+Amalgamated!$N$3))</f>
        <v>55.5</v>
      </c>
      <c r="X19" s="28">
        <f>(X18*IF(Amalgamated!$N$3=0,1,1+Amalgamated!$N$3))</f>
        <v>78</v>
      </c>
      <c r="Y19" s="28">
        <f>(Y18*IF(Amalgamated!$N$3=0,1,1+Amalgamated!$N$3))</f>
        <v>12</v>
      </c>
      <c r="Z19" s="28">
        <f>(Z18*IF(Amalgamated!$N$3=0,1,1+Amalgamated!$N$3))</f>
        <v>130.5</v>
      </c>
      <c r="AA19" s="28">
        <f>(AA18*IF(Amalgamated!$N$3=0,1,1+Amalgamated!$N$3))</f>
        <v>33</v>
      </c>
      <c r="AB19" s="28">
        <f>(AB18*IF(Amalgamated!$N$3=0,1,1+Amalgamated!$N$3))</f>
        <v>10.5</v>
      </c>
      <c r="AC19" s="28">
        <f>(AC18*IF(Amalgamated!$N$3=0,1,1+Amalgamated!$N$3))</f>
        <v>34.5</v>
      </c>
      <c r="AD19" s="28">
        <f>(AD18*IF(Amalgamated!$N$3=0,1,1+Amalgamated!$N$3))</f>
        <v>0</v>
      </c>
      <c r="AE19" s="28">
        <f>(AE18*IF(Amalgamated!$N$3=0,1,1+Amalgamated!$N$3))</f>
        <v>30</v>
      </c>
      <c r="AF19" s="87">
        <f>(AF18*IF(Amalgamated!$N$3=0,1,1+Amalgamated!$N$3))+(Amalgamated!$O$5*0.5)</f>
        <v>2199</v>
      </c>
      <c r="AG19">
        <f t="shared" si="0"/>
        <v>1</v>
      </c>
    </row>
    <row r="20" spans="1:33" x14ac:dyDescent="0.3">
      <c r="A20" s="26" t="s">
        <v>69</v>
      </c>
      <c r="B20" s="27">
        <v>46844</v>
      </c>
      <c r="C20" s="28">
        <f>(C19*IF(Amalgamated!$N$3=0,1,1+Amalgamated!$N$3))</f>
        <v>0</v>
      </c>
      <c r="D20" s="28">
        <f>(D19*IF(Amalgamated!$N$3=0,1,1+Amalgamated!$N$3))</f>
        <v>0</v>
      </c>
      <c r="E20" s="28">
        <f>(E19*IF(Amalgamated!$N$3=0,1,1+Amalgamated!$N$3))</f>
        <v>0</v>
      </c>
      <c r="F20" s="28">
        <f>(F19*IF(Amalgamated!$N$3=0,1,1+Amalgamated!$N$3))</f>
        <v>37.5</v>
      </c>
      <c r="G20" s="28">
        <f>(G19*IF(Amalgamated!$N$3=0,1,1+Amalgamated!$N$3))</f>
        <v>16.5</v>
      </c>
      <c r="H20" s="28">
        <f>(H19*IF(Amalgamated!$N$3=0,1,1+Amalgamated!$N$3))</f>
        <v>30</v>
      </c>
      <c r="I20" s="28">
        <f>(I19*IF(Amalgamated!$N$3=0,1,1+Amalgamated!$N$3))</f>
        <v>16.5</v>
      </c>
      <c r="J20" s="28">
        <f>(J19*IF(Amalgamated!$N$3=0,1,1+Amalgamated!$N$3))</f>
        <v>0</v>
      </c>
      <c r="K20" s="28">
        <f>(K19*IF(Amalgamated!$N$3=0,1,1+Amalgamated!$N$3))</f>
        <v>0</v>
      </c>
      <c r="L20" s="28">
        <f>(L19*IF(Amalgamated!$N$3=0,1,1+Amalgamated!$N$3))</f>
        <v>214.5</v>
      </c>
      <c r="M20" s="28">
        <f>(M19*IF(Amalgamated!$N$3=0,1,1+Amalgamated!$N$3))</f>
        <v>12</v>
      </c>
      <c r="N20" s="28">
        <f>(N19*IF(Amalgamated!$N$3=0,1,1+Amalgamated!$N$3))</f>
        <v>0</v>
      </c>
      <c r="O20" s="28">
        <f>(O19*IF(Amalgamated!$N$3=0,1,1+Amalgamated!$N$3))</f>
        <v>0</v>
      </c>
      <c r="P20" s="28">
        <f>(P19*IF(Amalgamated!$N$3=0,1,1+Amalgamated!$N$3))</f>
        <v>85.5</v>
      </c>
      <c r="Q20" s="28">
        <f>(Q19*IF(Amalgamated!$N$3=0,1,1+Amalgamated!$N$3))</f>
        <v>187.5</v>
      </c>
      <c r="R20" s="28">
        <f>(R19*IF(Amalgamated!$N$3=0,1,1+Amalgamated!$N$3))</f>
        <v>538.5</v>
      </c>
      <c r="S20" s="28">
        <f>(S19*IF(Amalgamated!$N$3=0,1,1+Amalgamated!$N$3))</f>
        <v>438</v>
      </c>
      <c r="T20" s="28">
        <f>(T19*IF(Amalgamated!$N$3=0,1,1+Amalgamated!$N$3))</f>
        <v>16.5</v>
      </c>
      <c r="U20" s="28">
        <f>(U19*IF(Amalgamated!$N$3=0,1,1+Amalgamated!$N$3))</f>
        <v>0</v>
      </c>
      <c r="V20" s="28">
        <f>(V19*IF(Amalgamated!$N$3=0,1,1+Amalgamated!$N$3))</f>
        <v>174</v>
      </c>
      <c r="W20" s="28">
        <f>(W19*IF(Amalgamated!$N$3=0,1,1+Amalgamated!$N$3))</f>
        <v>55.5</v>
      </c>
      <c r="X20" s="28">
        <f>(X19*IF(Amalgamated!$N$3=0,1,1+Amalgamated!$N$3))</f>
        <v>78</v>
      </c>
      <c r="Y20" s="28">
        <f>(Y19*IF(Amalgamated!$N$3=0,1,1+Amalgamated!$N$3))</f>
        <v>12</v>
      </c>
      <c r="Z20" s="28">
        <f>(Z19*IF(Amalgamated!$N$3=0,1,1+Amalgamated!$N$3))</f>
        <v>130.5</v>
      </c>
      <c r="AA20" s="28">
        <f>(AA19*IF(Amalgamated!$N$3=0,1,1+Amalgamated!$N$3))</f>
        <v>33</v>
      </c>
      <c r="AB20" s="28">
        <f>(AB19*IF(Amalgamated!$N$3=0,1,1+Amalgamated!$N$3))</f>
        <v>10.5</v>
      </c>
      <c r="AC20" s="28">
        <f>(AC19*IF(Amalgamated!$N$3=0,1,1+Amalgamated!$N$3))</f>
        <v>34.5</v>
      </c>
      <c r="AD20" s="28">
        <f>(AD19*IF(Amalgamated!$N$3=0,1,1+Amalgamated!$N$3))</f>
        <v>0</v>
      </c>
      <c r="AE20" s="28">
        <f>(AE19*IF(Amalgamated!$N$3=0,1,1+Amalgamated!$N$3))</f>
        <v>30</v>
      </c>
      <c r="AF20" s="87">
        <f>(AF19*IF(Amalgamated!$N$3=0,1,1+Amalgamated!$N$3))+(Amalgamated!$O$5*0.5)</f>
        <v>2199</v>
      </c>
      <c r="AG20">
        <f t="shared" si="0"/>
        <v>1</v>
      </c>
    </row>
    <row r="21" spans="1:33" x14ac:dyDescent="0.3">
      <c r="A21" s="26" t="s">
        <v>70</v>
      </c>
      <c r="B21" s="27">
        <v>47209</v>
      </c>
      <c r="C21" s="28">
        <f>(C20*IF(Amalgamated!$N$3=0,1,1+Amalgamated!$N$3))</f>
        <v>0</v>
      </c>
      <c r="D21" s="28">
        <f>(D20*IF(Amalgamated!$N$3=0,1,1+Amalgamated!$N$3))</f>
        <v>0</v>
      </c>
      <c r="E21" s="28">
        <f>(E20*IF(Amalgamated!$N$3=0,1,1+Amalgamated!$N$3))</f>
        <v>0</v>
      </c>
      <c r="F21" s="28">
        <f>(F20*IF(Amalgamated!$N$3=0,1,1+Amalgamated!$N$3))</f>
        <v>37.5</v>
      </c>
      <c r="G21" s="28">
        <f>(G20*IF(Amalgamated!$N$3=0,1,1+Amalgamated!$N$3))</f>
        <v>16.5</v>
      </c>
      <c r="H21" s="28">
        <f>(H20*IF(Amalgamated!$N$3=0,1,1+Amalgamated!$N$3))</f>
        <v>30</v>
      </c>
      <c r="I21" s="28">
        <f>(I20*IF(Amalgamated!$N$3=0,1,1+Amalgamated!$N$3))</f>
        <v>16.5</v>
      </c>
      <c r="J21" s="28">
        <f>(J20*IF(Amalgamated!$N$3=0,1,1+Amalgamated!$N$3))</f>
        <v>0</v>
      </c>
      <c r="K21" s="28">
        <f>(K20*IF(Amalgamated!$N$3=0,1,1+Amalgamated!$N$3))</f>
        <v>0</v>
      </c>
      <c r="L21" s="28">
        <f>(L20*IF(Amalgamated!$N$3=0,1,1+Amalgamated!$N$3))</f>
        <v>214.5</v>
      </c>
      <c r="M21" s="28">
        <f>(M20*IF(Amalgamated!$N$3=0,1,1+Amalgamated!$N$3))</f>
        <v>12</v>
      </c>
      <c r="N21" s="28">
        <f>(N20*IF(Amalgamated!$N$3=0,1,1+Amalgamated!$N$3))</f>
        <v>0</v>
      </c>
      <c r="O21" s="28">
        <f>(O20*IF(Amalgamated!$N$3=0,1,1+Amalgamated!$N$3))</f>
        <v>0</v>
      </c>
      <c r="P21" s="28">
        <f>(P20*IF(Amalgamated!$N$3=0,1,1+Amalgamated!$N$3))</f>
        <v>85.5</v>
      </c>
      <c r="Q21" s="28">
        <f>(Q20*IF(Amalgamated!$N$3=0,1,1+Amalgamated!$N$3))</f>
        <v>187.5</v>
      </c>
      <c r="R21" s="28">
        <f>(R20*IF(Amalgamated!$N$3=0,1,1+Amalgamated!$N$3))</f>
        <v>538.5</v>
      </c>
      <c r="S21" s="28">
        <f>(S20*IF(Amalgamated!$N$3=0,1,1+Amalgamated!$N$3))</f>
        <v>438</v>
      </c>
      <c r="T21" s="28">
        <f>(T20*IF(Amalgamated!$N$3=0,1,1+Amalgamated!$N$3))</f>
        <v>16.5</v>
      </c>
      <c r="U21" s="28">
        <f>(U20*IF(Amalgamated!$N$3=0,1,1+Amalgamated!$N$3))</f>
        <v>0</v>
      </c>
      <c r="V21" s="28">
        <f>(V20*IF(Amalgamated!$N$3=0,1,1+Amalgamated!$N$3))</f>
        <v>174</v>
      </c>
      <c r="W21" s="28">
        <f>(W20*IF(Amalgamated!$N$3=0,1,1+Amalgamated!$N$3))</f>
        <v>55.5</v>
      </c>
      <c r="X21" s="28">
        <f>(X20*IF(Amalgamated!$N$3=0,1,1+Amalgamated!$N$3))</f>
        <v>78</v>
      </c>
      <c r="Y21" s="28">
        <f>(Y20*IF(Amalgamated!$N$3=0,1,1+Amalgamated!$N$3))</f>
        <v>12</v>
      </c>
      <c r="Z21" s="28">
        <f>(Z20*IF(Amalgamated!$N$3=0,1,1+Amalgamated!$N$3))</f>
        <v>130.5</v>
      </c>
      <c r="AA21" s="28">
        <f>(AA20*IF(Amalgamated!$N$3=0,1,1+Amalgamated!$N$3))</f>
        <v>33</v>
      </c>
      <c r="AB21" s="28">
        <f>(AB20*IF(Amalgamated!$N$3=0,1,1+Amalgamated!$N$3))</f>
        <v>10.5</v>
      </c>
      <c r="AC21" s="28">
        <f>(AC20*IF(Amalgamated!$N$3=0,1,1+Amalgamated!$N$3))</f>
        <v>34.5</v>
      </c>
      <c r="AD21" s="28">
        <f>(AD20*IF(Amalgamated!$N$3=0,1,1+Amalgamated!$N$3))</f>
        <v>0</v>
      </c>
      <c r="AE21" s="28">
        <f>(AE20*IF(Amalgamated!$N$3=0,1,1+Amalgamated!$N$3))</f>
        <v>30</v>
      </c>
      <c r="AF21" s="87">
        <f>(AF20*IF(Amalgamated!$N$3=0,1,1+Amalgamated!$N$3))+(Amalgamated!$O$5*0.5)</f>
        <v>2199</v>
      </c>
      <c r="AG21">
        <f t="shared" si="0"/>
        <v>1</v>
      </c>
    </row>
    <row r="22" spans="1:33" x14ac:dyDescent="0.3">
      <c r="A22" s="26" t="s">
        <v>71</v>
      </c>
      <c r="B22" s="27">
        <v>47574</v>
      </c>
      <c r="C22" s="28">
        <f>(C21*IF(Amalgamated!$N$3=0,1,1+Amalgamated!$N$3))</f>
        <v>0</v>
      </c>
      <c r="D22" s="28">
        <f>(D21*IF(Amalgamated!$N$3=0,1,1+Amalgamated!$N$3))</f>
        <v>0</v>
      </c>
      <c r="E22" s="28">
        <f>(E21*IF(Amalgamated!$N$3=0,1,1+Amalgamated!$N$3))</f>
        <v>0</v>
      </c>
      <c r="F22" s="28">
        <f>(F21*IF(Amalgamated!$N$3=0,1,1+Amalgamated!$N$3))</f>
        <v>37.5</v>
      </c>
      <c r="G22" s="28">
        <f>(G21*IF(Amalgamated!$N$3=0,1,1+Amalgamated!$N$3))</f>
        <v>16.5</v>
      </c>
      <c r="H22" s="28">
        <f>(H21*IF(Amalgamated!$N$3=0,1,1+Amalgamated!$N$3))</f>
        <v>30</v>
      </c>
      <c r="I22" s="28">
        <f>(I21*IF(Amalgamated!$N$3=0,1,1+Amalgamated!$N$3))</f>
        <v>16.5</v>
      </c>
      <c r="J22" s="28">
        <f>(J21*IF(Amalgamated!$N$3=0,1,1+Amalgamated!$N$3))</f>
        <v>0</v>
      </c>
      <c r="K22" s="28">
        <f>(K21*IF(Amalgamated!$N$3=0,1,1+Amalgamated!$N$3))</f>
        <v>0</v>
      </c>
      <c r="L22" s="28">
        <f>(L21*IF(Amalgamated!$N$3=0,1,1+Amalgamated!$N$3))</f>
        <v>214.5</v>
      </c>
      <c r="M22" s="28">
        <f>(M21*IF(Amalgamated!$N$3=0,1,1+Amalgamated!$N$3))</f>
        <v>12</v>
      </c>
      <c r="N22" s="28">
        <f>(N21*IF(Amalgamated!$N$3=0,1,1+Amalgamated!$N$3))</f>
        <v>0</v>
      </c>
      <c r="O22" s="28">
        <f>(O21*IF(Amalgamated!$N$3=0,1,1+Amalgamated!$N$3))</f>
        <v>0</v>
      </c>
      <c r="P22" s="28">
        <f>(P21*IF(Amalgamated!$N$3=0,1,1+Amalgamated!$N$3))</f>
        <v>85.5</v>
      </c>
      <c r="Q22" s="28">
        <f>(Q21*IF(Amalgamated!$N$3=0,1,1+Amalgamated!$N$3))</f>
        <v>187.5</v>
      </c>
      <c r="R22" s="28">
        <f>(R21*IF(Amalgamated!$N$3=0,1,1+Amalgamated!$N$3))</f>
        <v>538.5</v>
      </c>
      <c r="S22" s="28">
        <f>(S21*IF(Amalgamated!$N$3=0,1,1+Amalgamated!$N$3))</f>
        <v>438</v>
      </c>
      <c r="T22" s="28">
        <f>(T21*IF(Amalgamated!$N$3=0,1,1+Amalgamated!$N$3))</f>
        <v>16.5</v>
      </c>
      <c r="U22" s="28">
        <f>(U21*IF(Amalgamated!$N$3=0,1,1+Amalgamated!$N$3))</f>
        <v>0</v>
      </c>
      <c r="V22" s="28">
        <f>(V21*IF(Amalgamated!$N$3=0,1,1+Amalgamated!$N$3))</f>
        <v>174</v>
      </c>
      <c r="W22" s="28">
        <f>(W21*IF(Amalgamated!$N$3=0,1,1+Amalgamated!$N$3))</f>
        <v>55.5</v>
      </c>
      <c r="X22" s="28">
        <f>(X21*IF(Amalgamated!$N$3=0,1,1+Amalgamated!$N$3))</f>
        <v>78</v>
      </c>
      <c r="Y22" s="28">
        <f>(Y21*IF(Amalgamated!$N$3=0,1,1+Amalgamated!$N$3))</f>
        <v>12</v>
      </c>
      <c r="Z22" s="28">
        <f>(Z21*IF(Amalgamated!$N$3=0,1,1+Amalgamated!$N$3))</f>
        <v>130.5</v>
      </c>
      <c r="AA22" s="28">
        <f>(AA21*IF(Amalgamated!$N$3=0,1,1+Amalgamated!$N$3))</f>
        <v>33</v>
      </c>
      <c r="AB22" s="28">
        <f>(AB21*IF(Amalgamated!$N$3=0,1,1+Amalgamated!$N$3))</f>
        <v>10.5</v>
      </c>
      <c r="AC22" s="28">
        <f>(AC21*IF(Amalgamated!$N$3=0,1,1+Amalgamated!$N$3))</f>
        <v>34.5</v>
      </c>
      <c r="AD22" s="28">
        <f>(AD21*IF(Amalgamated!$N$3=0,1,1+Amalgamated!$N$3))</f>
        <v>0</v>
      </c>
      <c r="AE22" s="28">
        <f>(AE21*IF(Amalgamated!$N$3=0,1,1+Amalgamated!$N$3))</f>
        <v>30</v>
      </c>
      <c r="AF22" s="87">
        <f>(AF21*IF(Amalgamated!$N$3=0,1,1+Amalgamated!$N$3))+(Amalgamated!$O$5*0.5)</f>
        <v>2199</v>
      </c>
      <c r="AG22">
        <f t="shared" si="0"/>
        <v>1</v>
      </c>
    </row>
    <row r="23" spans="1:33" x14ac:dyDescent="0.3">
      <c r="A23" s="26" t="s">
        <v>91</v>
      </c>
      <c r="B23" s="27">
        <v>47939</v>
      </c>
      <c r="C23" s="28">
        <f>(C22*IF(Amalgamated!$N$3=0,1,1+Amalgamated!$N$3))</f>
        <v>0</v>
      </c>
      <c r="D23" s="28">
        <f>(D22*IF(Amalgamated!$N$3=0,1,1+Amalgamated!$N$3))</f>
        <v>0</v>
      </c>
      <c r="E23" s="28">
        <f>(E22*IF(Amalgamated!$N$3=0,1,1+Amalgamated!$N$3))</f>
        <v>0</v>
      </c>
      <c r="F23" s="28">
        <f>(F22*IF(Amalgamated!$N$3=0,1,1+Amalgamated!$N$3))</f>
        <v>37.5</v>
      </c>
      <c r="G23" s="28">
        <f>(G22*IF(Amalgamated!$N$3=0,1,1+Amalgamated!$N$3))</f>
        <v>16.5</v>
      </c>
      <c r="H23" s="28">
        <f>(H22*IF(Amalgamated!$N$3=0,1,1+Amalgamated!$N$3))</f>
        <v>30</v>
      </c>
      <c r="I23" s="28">
        <f>(I22*IF(Amalgamated!$N$3=0,1,1+Amalgamated!$N$3))</f>
        <v>16.5</v>
      </c>
      <c r="J23" s="28">
        <f>(J22*IF(Amalgamated!$N$3=0,1,1+Amalgamated!$N$3))</f>
        <v>0</v>
      </c>
      <c r="K23" s="28">
        <f>(K22*IF(Amalgamated!$N$3=0,1,1+Amalgamated!$N$3))</f>
        <v>0</v>
      </c>
      <c r="L23" s="28">
        <f>(L22*IF(Amalgamated!$N$3=0,1,1+Amalgamated!$N$3))</f>
        <v>214.5</v>
      </c>
      <c r="M23" s="28">
        <f>(M22*IF(Amalgamated!$N$3=0,1,1+Amalgamated!$N$3))</f>
        <v>12</v>
      </c>
      <c r="N23" s="28">
        <f>(N22*IF(Amalgamated!$N$3=0,1,1+Amalgamated!$N$3))</f>
        <v>0</v>
      </c>
      <c r="O23" s="28">
        <f>(O22*IF(Amalgamated!$N$3=0,1,1+Amalgamated!$N$3))</f>
        <v>0</v>
      </c>
      <c r="P23" s="28">
        <f>(P22*IF(Amalgamated!$N$3=0,1,1+Amalgamated!$N$3))</f>
        <v>85.5</v>
      </c>
      <c r="Q23" s="28">
        <f>(Q22*IF(Amalgamated!$N$3=0,1,1+Amalgamated!$N$3))</f>
        <v>187.5</v>
      </c>
      <c r="R23" s="28">
        <f>(R22*IF(Amalgamated!$N$3=0,1,1+Amalgamated!$N$3))</f>
        <v>538.5</v>
      </c>
      <c r="S23" s="28">
        <f>(S22*IF(Amalgamated!$N$3=0,1,1+Amalgamated!$N$3))</f>
        <v>438</v>
      </c>
      <c r="T23" s="28">
        <f>(T22*IF(Amalgamated!$N$3=0,1,1+Amalgamated!$N$3))</f>
        <v>16.5</v>
      </c>
      <c r="U23" s="28">
        <f>(U22*IF(Amalgamated!$N$3=0,1,1+Amalgamated!$N$3))</f>
        <v>0</v>
      </c>
      <c r="V23" s="28">
        <f>(V22*IF(Amalgamated!$N$3=0,1,1+Amalgamated!$N$3))</f>
        <v>174</v>
      </c>
      <c r="W23" s="28">
        <f>(W22*IF(Amalgamated!$N$3=0,1,1+Amalgamated!$N$3))</f>
        <v>55.5</v>
      </c>
      <c r="X23" s="28">
        <f>(X22*IF(Amalgamated!$N$3=0,1,1+Amalgamated!$N$3))</f>
        <v>78</v>
      </c>
      <c r="Y23" s="28">
        <f>(Y22*IF(Amalgamated!$N$3=0,1,1+Amalgamated!$N$3))</f>
        <v>12</v>
      </c>
      <c r="Z23" s="28">
        <f>(Z22*IF(Amalgamated!$N$3=0,1,1+Amalgamated!$N$3))</f>
        <v>130.5</v>
      </c>
      <c r="AA23" s="28">
        <f>(AA22*IF(Amalgamated!$N$3=0,1,1+Amalgamated!$N$3))</f>
        <v>33</v>
      </c>
      <c r="AB23" s="28">
        <f>(AB22*IF(Amalgamated!$N$3=0,1,1+Amalgamated!$N$3))</f>
        <v>10.5</v>
      </c>
      <c r="AC23" s="28">
        <f>(AC22*IF(Amalgamated!$N$3=0,1,1+Amalgamated!$N$3))</f>
        <v>34.5</v>
      </c>
      <c r="AD23" s="28">
        <f>(AD22*IF(Amalgamated!$N$3=0,1,1+Amalgamated!$N$3))</f>
        <v>0</v>
      </c>
      <c r="AE23" s="28">
        <f>(AE22*IF(Amalgamated!$N$3=0,1,1+Amalgamated!$N$3))</f>
        <v>30</v>
      </c>
      <c r="AF23" s="87">
        <f>(AF22*IF(Amalgamated!$N$3=0,1,1+Amalgamated!$N$3))+(Amalgamated!$O$5*0.5)</f>
        <v>2199</v>
      </c>
      <c r="AG23">
        <f t="shared" ref="AG23" si="1">AF23/AF22</f>
        <v>1</v>
      </c>
    </row>
    <row r="25" spans="1:33" x14ac:dyDescent="0.3">
      <c r="A25" s="29" t="s">
        <v>72</v>
      </c>
      <c r="C25" s="30">
        <f t="shared" ref="C25" si="2">IFERROR((C8/$AF8),0)</f>
        <v>0</v>
      </c>
      <c r="D25" s="30">
        <f t="shared" ref="D25:X25" si="3">IFERROR((D8/$AF8),0)</f>
        <v>0</v>
      </c>
      <c r="E25" s="30">
        <f t="shared" si="3"/>
        <v>0</v>
      </c>
      <c r="F25" s="30">
        <f t="shared" si="3"/>
        <v>1.4582412726469289E-2</v>
      </c>
      <c r="G25" s="30">
        <f t="shared" si="3"/>
        <v>0</v>
      </c>
      <c r="H25" s="30">
        <f t="shared" si="3"/>
        <v>0</v>
      </c>
      <c r="I25" s="30">
        <f t="shared" si="3"/>
        <v>0</v>
      </c>
      <c r="J25" s="30">
        <f t="shared" si="3"/>
        <v>0</v>
      </c>
      <c r="K25" s="30">
        <f t="shared" si="3"/>
        <v>8.8378258948298722E-4</v>
      </c>
      <c r="L25" s="30">
        <f t="shared" si="3"/>
        <v>8.9262041537781708E-2</v>
      </c>
      <c r="M25" s="30">
        <f t="shared" si="3"/>
        <v>4.8608042421564293E-3</v>
      </c>
      <c r="N25" s="30">
        <f t="shared" si="3"/>
        <v>0</v>
      </c>
      <c r="O25" s="30">
        <f t="shared" si="3"/>
        <v>0</v>
      </c>
      <c r="P25" s="30">
        <f t="shared" si="3"/>
        <v>3.3583738400353516E-2</v>
      </c>
      <c r="Q25" s="30">
        <f t="shared" si="3"/>
        <v>3.7560760053026956E-2</v>
      </c>
      <c r="R25" s="30">
        <f t="shared" si="3"/>
        <v>0.46045072912063634</v>
      </c>
      <c r="S25" s="30">
        <f t="shared" si="3"/>
        <v>0.20415377817057004</v>
      </c>
      <c r="T25" s="30">
        <f t="shared" si="3"/>
        <v>0</v>
      </c>
      <c r="U25" s="30">
        <f t="shared" si="3"/>
        <v>0</v>
      </c>
      <c r="V25" s="30">
        <f t="shared" si="3"/>
        <v>0.10517012814847547</v>
      </c>
      <c r="W25" s="30">
        <f t="shared" si="3"/>
        <v>4.9049933716305789E-2</v>
      </c>
      <c r="X25" s="30">
        <f t="shared" si="3"/>
        <v>0</v>
      </c>
      <c r="Y25" s="30">
        <f t="shared" ref="Y25" si="4">IFERROR((Y8/$AF8),0)</f>
        <v>0</v>
      </c>
      <c r="Z25" s="30">
        <f t="shared" ref="Z25:AE27" si="5">IFERROR((Z8/$AF8),0)</f>
        <v>0</v>
      </c>
      <c r="AA25" s="30">
        <f t="shared" si="5"/>
        <v>0</v>
      </c>
      <c r="AB25" s="30">
        <f t="shared" si="5"/>
        <v>0</v>
      </c>
      <c r="AC25" s="30">
        <f t="shared" si="5"/>
        <v>0</v>
      </c>
      <c r="AD25" s="30">
        <f t="shared" si="5"/>
        <v>0</v>
      </c>
      <c r="AE25" s="30">
        <f t="shared" si="5"/>
        <v>0</v>
      </c>
    </row>
    <row r="26" spans="1:33" x14ac:dyDescent="0.3">
      <c r="A26" s="29" t="s">
        <v>73</v>
      </c>
      <c r="C26" s="30">
        <f t="shared" ref="C26" si="6">IFERROR((C9/$AF9),0)</f>
        <v>0</v>
      </c>
      <c r="D26" s="30">
        <f t="shared" ref="D26:X26" si="7">IFERROR((D9/$AF9),0)</f>
        <v>0</v>
      </c>
      <c r="E26" s="30">
        <f t="shared" si="7"/>
        <v>0</v>
      </c>
      <c r="F26" s="30">
        <f t="shared" si="7"/>
        <v>2.2001725625539259E-2</v>
      </c>
      <c r="G26" s="30">
        <f t="shared" si="7"/>
        <v>0</v>
      </c>
      <c r="H26" s="30">
        <f t="shared" si="7"/>
        <v>0</v>
      </c>
      <c r="I26" s="30">
        <f t="shared" si="7"/>
        <v>0</v>
      </c>
      <c r="J26" s="30">
        <f t="shared" si="7"/>
        <v>0</v>
      </c>
      <c r="K26" s="30">
        <f t="shared" si="7"/>
        <v>0</v>
      </c>
      <c r="L26" s="30">
        <f t="shared" si="7"/>
        <v>9.3615185504745471E-2</v>
      </c>
      <c r="M26" s="30">
        <f t="shared" si="7"/>
        <v>6.4710957722174285E-3</v>
      </c>
      <c r="N26" s="30">
        <f t="shared" si="7"/>
        <v>0</v>
      </c>
      <c r="O26" s="30">
        <f t="shared" si="7"/>
        <v>0</v>
      </c>
      <c r="P26" s="30">
        <f t="shared" si="7"/>
        <v>3.8395168248490076E-2</v>
      </c>
      <c r="Q26" s="30">
        <f t="shared" si="7"/>
        <v>4.0120793787748056E-2</v>
      </c>
      <c r="R26" s="30">
        <f t="shared" si="7"/>
        <v>0.45815358067299394</v>
      </c>
      <c r="S26" s="30">
        <f t="shared" si="7"/>
        <v>0.19758412424503882</v>
      </c>
      <c r="T26" s="30">
        <f t="shared" si="7"/>
        <v>0</v>
      </c>
      <c r="U26" s="30">
        <f t="shared" si="7"/>
        <v>0</v>
      </c>
      <c r="V26" s="30">
        <f t="shared" si="7"/>
        <v>9.4909404659188956E-2</v>
      </c>
      <c r="W26" s="30">
        <f t="shared" si="7"/>
        <v>4.8748921484037963E-2</v>
      </c>
      <c r="X26" s="30">
        <f t="shared" si="7"/>
        <v>0</v>
      </c>
      <c r="Y26" s="30">
        <f t="shared" ref="Y26" si="8">IFERROR((Y9/$AF9),0)</f>
        <v>0</v>
      </c>
      <c r="Z26" s="30">
        <f t="shared" si="5"/>
        <v>0</v>
      </c>
      <c r="AA26" s="30">
        <f t="shared" si="5"/>
        <v>0</v>
      </c>
      <c r="AB26" s="30">
        <f t="shared" si="5"/>
        <v>0</v>
      </c>
      <c r="AC26" s="30">
        <f t="shared" si="5"/>
        <v>0</v>
      </c>
      <c r="AD26" s="30">
        <f t="shared" si="5"/>
        <v>0</v>
      </c>
      <c r="AE26" s="30">
        <f t="shared" si="5"/>
        <v>0</v>
      </c>
    </row>
    <row r="27" spans="1:33" x14ac:dyDescent="0.3">
      <c r="A27" s="29" t="s">
        <v>74</v>
      </c>
      <c r="C27" s="30">
        <f t="shared" ref="C27" si="9">IFERROR((C10/$AF10),0)</f>
        <v>0</v>
      </c>
      <c r="D27" s="30">
        <f t="shared" ref="D27:X27" si="10">IFERROR((D10/$AF10),0)</f>
        <v>0</v>
      </c>
      <c r="E27" s="30">
        <f t="shared" si="10"/>
        <v>0</v>
      </c>
      <c r="F27" s="30">
        <f t="shared" si="10"/>
        <v>1.9122609673790775E-2</v>
      </c>
      <c r="G27" s="30">
        <f t="shared" si="10"/>
        <v>0</v>
      </c>
      <c r="H27" s="30">
        <f t="shared" si="10"/>
        <v>2.2497187851518562E-3</v>
      </c>
      <c r="I27" s="30">
        <f t="shared" si="10"/>
        <v>0</v>
      </c>
      <c r="J27" s="30">
        <f t="shared" si="10"/>
        <v>0</v>
      </c>
      <c r="K27" s="30">
        <f t="shared" si="10"/>
        <v>2.2872140982377203E-2</v>
      </c>
      <c r="L27" s="30">
        <f t="shared" si="10"/>
        <v>9.2613423322084734E-2</v>
      </c>
      <c r="M27" s="30">
        <f t="shared" si="10"/>
        <v>3.3745781777277839E-3</v>
      </c>
      <c r="N27" s="30">
        <f t="shared" si="10"/>
        <v>0</v>
      </c>
      <c r="O27" s="30">
        <f t="shared" si="10"/>
        <v>0</v>
      </c>
      <c r="P27" s="30">
        <f t="shared" si="10"/>
        <v>4.0119985001874768E-2</v>
      </c>
      <c r="Q27" s="30">
        <f t="shared" si="10"/>
        <v>7.236595425571804E-2</v>
      </c>
      <c r="R27" s="30">
        <f t="shared" si="10"/>
        <v>0.42069741282339707</v>
      </c>
      <c r="S27" s="30">
        <f t="shared" si="10"/>
        <v>0.17997750281214847</v>
      </c>
      <c r="T27" s="30">
        <f t="shared" si="10"/>
        <v>1.4998125234345708E-3</v>
      </c>
      <c r="U27" s="30">
        <f t="shared" si="10"/>
        <v>0</v>
      </c>
      <c r="V27" s="30">
        <f t="shared" si="10"/>
        <v>9.2988376452943389E-2</v>
      </c>
      <c r="W27" s="30">
        <f t="shared" si="10"/>
        <v>5.0618672665916763E-2</v>
      </c>
      <c r="X27" s="30">
        <f t="shared" si="10"/>
        <v>0</v>
      </c>
      <c r="Y27" s="30">
        <f t="shared" ref="Y27" si="11">IFERROR((Y10/$AF10),0)</f>
        <v>0</v>
      </c>
      <c r="Z27" s="30">
        <f t="shared" si="5"/>
        <v>0</v>
      </c>
      <c r="AA27" s="30">
        <f t="shared" si="5"/>
        <v>0</v>
      </c>
      <c r="AB27" s="30">
        <f t="shared" si="5"/>
        <v>0</v>
      </c>
      <c r="AC27" s="30">
        <f t="shared" si="5"/>
        <v>1.4998125234345708E-3</v>
      </c>
      <c r="AD27" s="30">
        <f t="shared" si="5"/>
        <v>0</v>
      </c>
      <c r="AE27" s="30">
        <f t="shared" si="5"/>
        <v>0</v>
      </c>
    </row>
    <row r="28" spans="1:33" x14ac:dyDescent="0.3">
      <c r="A28" s="29" t="s">
        <v>75</v>
      </c>
      <c r="C28" s="30">
        <f>IFERROR((C11/$AF11),0)</f>
        <v>0</v>
      </c>
      <c r="D28" s="30">
        <f>IFERROR((D11/$AF11),0)</f>
        <v>0</v>
      </c>
      <c r="E28" s="30">
        <f t="shared" ref="E28:AE28" si="12">IFERROR((E11/$AF$11),0)</f>
        <v>0</v>
      </c>
      <c r="F28" s="30">
        <f t="shared" si="12"/>
        <v>1.6332085743450152E-2</v>
      </c>
      <c r="G28" s="30">
        <f t="shared" si="12"/>
        <v>6.4647839401156858E-3</v>
      </c>
      <c r="H28" s="30">
        <f t="shared" si="12"/>
        <v>6.8050357264375638E-3</v>
      </c>
      <c r="I28" s="30">
        <f t="shared" si="12"/>
        <v>6.4647839401156858E-3</v>
      </c>
      <c r="J28" s="30">
        <f t="shared" si="12"/>
        <v>0</v>
      </c>
      <c r="K28" s="30">
        <f t="shared" si="12"/>
        <v>2.7220142905750255E-2</v>
      </c>
      <c r="L28" s="30">
        <f t="shared" si="12"/>
        <v>0.10411704661449472</v>
      </c>
      <c r="M28" s="30">
        <f t="shared" si="12"/>
        <v>3.7427696495406599E-3</v>
      </c>
      <c r="N28" s="30">
        <f t="shared" si="12"/>
        <v>0</v>
      </c>
      <c r="O28" s="30">
        <f t="shared" si="12"/>
        <v>6.8050357264375636E-4</v>
      </c>
      <c r="P28" s="30">
        <f t="shared" si="12"/>
        <v>3.7767948281728476E-2</v>
      </c>
      <c r="Q28" s="30">
        <f t="shared" si="12"/>
        <v>7.5535896563456953E-2</v>
      </c>
      <c r="R28" s="30">
        <f t="shared" si="12"/>
        <v>0.37087444709084721</v>
      </c>
      <c r="S28" s="30">
        <f t="shared" si="12"/>
        <v>0.16468186457978903</v>
      </c>
      <c r="T28" s="30">
        <f t="shared" si="12"/>
        <v>4.0830214358625379E-3</v>
      </c>
      <c r="U28" s="30">
        <f t="shared" si="12"/>
        <v>0</v>
      </c>
      <c r="V28" s="30">
        <f t="shared" si="12"/>
        <v>7.96189179993195E-2</v>
      </c>
      <c r="W28" s="30">
        <f t="shared" si="12"/>
        <v>2.7560394692072134E-2</v>
      </c>
      <c r="X28" s="30">
        <f t="shared" si="12"/>
        <v>2.5859135760462743E-2</v>
      </c>
      <c r="Y28" s="30">
        <f t="shared" si="12"/>
        <v>0</v>
      </c>
      <c r="Z28" s="30">
        <f t="shared" si="12"/>
        <v>1.1568560734943858E-2</v>
      </c>
      <c r="AA28" s="30">
        <f t="shared" si="12"/>
        <v>8.8465464443688337E-3</v>
      </c>
      <c r="AB28" s="30">
        <f t="shared" si="12"/>
        <v>2.3817625042531474E-3</v>
      </c>
      <c r="AC28" s="30">
        <f t="shared" si="12"/>
        <v>1.2929567880231372E-2</v>
      </c>
      <c r="AD28" s="30">
        <f t="shared" si="12"/>
        <v>0</v>
      </c>
      <c r="AE28" s="30">
        <f t="shared" si="12"/>
        <v>1.2929567880231372E-2</v>
      </c>
    </row>
  </sheetData>
  <sheetProtection sheet="1" objects="1" scenarios="1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20"/>
  <sheetViews>
    <sheetView workbookViewId="0">
      <selection activeCell="AG11" sqref="AG11"/>
    </sheetView>
  </sheetViews>
  <sheetFormatPr defaultRowHeight="14.4" x14ac:dyDescent="0.3"/>
  <cols>
    <col min="2" max="2" width="10.6640625" hidden="1" customWidth="1"/>
  </cols>
  <sheetData>
    <row r="2" spans="1:34" ht="55.8" thickBot="1" x14ac:dyDescent="0.35">
      <c r="A2" s="78" t="s">
        <v>83</v>
      </c>
      <c r="B2" s="78"/>
      <c r="C2" s="79" t="s">
        <v>23</v>
      </c>
      <c r="D2" s="79" t="s">
        <v>24</v>
      </c>
      <c r="E2" s="79" t="s">
        <v>25</v>
      </c>
      <c r="F2" s="79" t="s">
        <v>26</v>
      </c>
      <c r="G2" s="79" t="s">
        <v>27</v>
      </c>
      <c r="H2" s="79" t="s">
        <v>28</v>
      </c>
      <c r="I2" s="79" t="s">
        <v>29</v>
      </c>
      <c r="J2" s="79" t="s">
        <v>30</v>
      </c>
      <c r="K2" s="79" t="s">
        <v>31</v>
      </c>
      <c r="L2" s="80" t="s">
        <v>84</v>
      </c>
      <c r="M2" s="79" t="s">
        <v>33</v>
      </c>
      <c r="N2" s="79" t="s">
        <v>34</v>
      </c>
      <c r="O2" s="79" t="s">
        <v>35</v>
      </c>
      <c r="P2" s="79" t="s">
        <v>36</v>
      </c>
      <c r="Q2" s="79" t="s">
        <v>37</v>
      </c>
      <c r="R2" s="79" t="s">
        <v>38</v>
      </c>
      <c r="S2" s="79" t="s">
        <v>39</v>
      </c>
      <c r="T2" s="79" t="s">
        <v>40</v>
      </c>
      <c r="U2" s="79" t="s">
        <v>41</v>
      </c>
      <c r="V2" s="79" t="s">
        <v>42</v>
      </c>
      <c r="W2" s="79" t="s">
        <v>85</v>
      </c>
      <c r="X2" s="79" t="s">
        <v>43</v>
      </c>
      <c r="Y2" s="79" t="s">
        <v>44</v>
      </c>
      <c r="Z2" s="79" t="s">
        <v>45</v>
      </c>
      <c r="AA2" s="79" t="s">
        <v>46</v>
      </c>
      <c r="AB2" s="79" t="s">
        <v>47</v>
      </c>
      <c r="AC2" s="79" t="s">
        <v>48</v>
      </c>
      <c r="AD2" s="79" t="s">
        <v>49</v>
      </c>
      <c r="AE2" s="81" t="s">
        <v>50</v>
      </c>
    </row>
    <row r="3" spans="1:34" ht="15" thickBot="1" x14ac:dyDescent="0.35">
      <c r="A3" s="82">
        <v>44013</v>
      </c>
      <c r="B3" s="82"/>
      <c r="C3" s="83">
        <v>0</v>
      </c>
      <c r="D3" s="83">
        <v>0</v>
      </c>
      <c r="E3" s="83">
        <v>3</v>
      </c>
      <c r="F3" s="83">
        <v>2</v>
      </c>
      <c r="G3" s="83">
        <v>4</v>
      </c>
      <c r="H3" s="83">
        <v>0</v>
      </c>
      <c r="I3" s="83">
        <v>4</v>
      </c>
      <c r="J3" s="83">
        <v>3</v>
      </c>
      <c r="K3" s="83">
        <v>10</v>
      </c>
      <c r="L3" s="83">
        <v>1</v>
      </c>
      <c r="M3" s="83">
        <v>0</v>
      </c>
      <c r="N3" s="83">
        <v>0</v>
      </c>
      <c r="O3" s="83">
        <v>0</v>
      </c>
      <c r="P3" s="83">
        <v>9</v>
      </c>
      <c r="Q3" s="83">
        <v>25</v>
      </c>
      <c r="R3" s="83">
        <v>14</v>
      </c>
      <c r="S3" s="83">
        <v>1</v>
      </c>
      <c r="T3" s="83">
        <v>0</v>
      </c>
      <c r="U3" s="83">
        <v>3</v>
      </c>
      <c r="V3" s="83">
        <v>0</v>
      </c>
      <c r="W3" s="83">
        <v>1</v>
      </c>
      <c r="X3" s="83">
        <v>7</v>
      </c>
      <c r="Y3" s="83">
        <v>0</v>
      </c>
      <c r="Z3" s="83">
        <v>0</v>
      </c>
      <c r="AA3" s="83">
        <v>0</v>
      </c>
      <c r="AB3" s="83">
        <v>0</v>
      </c>
      <c r="AC3" s="83">
        <v>0</v>
      </c>
      <c r="AD3" s="83">
        <v>1</v>
      </c>
      <c r="AE3" s="84">
        <v>88</v>
      </c>
    </row>
    <row r="4" spans="1:34" ht="15" thickBot="1" x14ac:dyDescent="0.35">
      <c r="A4" s="82">
        <v>44044</v>
      </c>
      <c r="B4" s="82"/>
      <c r="C4" s="83">
        <v>0</v>
      </c>
      <c r="D4" s="83">
        <v>0</v>
      </c>
      <c r="E4" s="83">
        <v>2</v>
      </c>
      <c r="F4" s="83">
        <v>2</v>
      </c>
      <c r="G4" s="83">
        <v>3</v>
      </c>
      <c r="H4" s="83">
        <v>0</v>
      </c>
      <c r="I4" s="83">
        <v>4</v>
      </c>
      <c r="J4" s="83">
        <v>3</v>
      </c>
      <c r="K4" s="83">
        <v>5</v>
      </c>
      <c r="L4" s="83">
        <v>1</v>
      </c>
      <c r="M4" s="83">
        <v>1</v>
      </c>
      <c r="N4" s="83">
        <v>0</v>
      </c>
      <c r="O4" s="83">
        <v>0</v>
      </c>
      <c r="P4" s="83">
        <v>5</v>
      </c>
      <c r="Q4" s="83">
        <v>19</v>
      </c>
      <c r="R4" s="83">
        <v>11</v>
      </c>
      <c r="S4" s="83">
        <v>0</v>
      </c>
      <c r="T4" s="83">
        <v>0</v>
      </c>
      <c r="U4" s="83">
        <v>2</v>
      </c>
      <c r="V4" s="83">
        <v>0</v>
      </c>
      <c r="W4" s="83">
        <v>3</v>
      </c>
      <c r="X4" s="83">
        <v>3</v>
      </c>
      <c r="Y4" s="83">
        <v>0</v>
      </c>
      <c r="Z4" s="83">
        <v>1</v>
      </c>
      <c r="AA4" s="83">
        <v>0</v>
      </c>
      <c r="AB4" s="83">
        <v>0</v>
      </c>
      <c r="AC4" s="83">
        <v>0</v>
      </c>
      <c r="AD4" s="83">
        <v>1</v>
      </c>
      <c r="AE4" s="84">
        <v>66</v>
      </c>
    </row>
    <row r="5" spans="1:34" ht="15" thickBot="1" x14ac:dyDescent="0.35">
      <c r="A5" s="82">
        <v>44075</v>
      </c>
      <c r="B5" s="82"/>
      <c r="C5" s="83">
        <v>0</v>
      </c>
      <c r="D5" s="83">
        <v>0</v>
      </c>
      <c r="E5" s="83">
        <v>1</v>
      </c>
      <c r="F5" s="83">
        <v>1</v>
      </c>
      <c r="G5" s="83">
        <v>2</v>
      </c>
      <c r="H5" s="83">
        <v>0</v>
      </c>
      <c r="I5" s="83">
        <v>2</v>
      </c>
      <c r="J5" s="83">
        <v>1</v>
      </c>
      <c r="K5" s="83">
        <v>5</v>
      </c>
      <c r="L5" s="83">
        <v>0</v>
      </c>
      <c r="M5" s="83">
        <v>0</v>
      </c>
      <c r="N5" s="83">
        <v>0</v>
      </c>
      <c r="O5" s="83">
        <v>2</v>
      </c>
      <c r="P5" s="83">
        <v>7</v>
      </c>
      <c r="Q5" s="83">
        <v>26</v>
      </c>
      <c r="R5" s="83">
        <v>13</v>
      </c>
      <c r="S5" s="83">
        <v>2</v>
      </c>
      <c r="T5" s="83">
        <v>0</v>
      </c>
      <c r="U5" s="83">
        <v>8</v>
      </c>
      <c r="V5" s="83">
        <v>0</v>
      </c>
      <c r="W5" s="83">
        <v>1</v>
      </c>
      <c r="X5" s="83">
        <v>5</v>
      </c>
      <c r="Y5" s="83">
        <v>2</v>
      </c>
      <c r="Z5" s="83">
        <v>0</v>
      </c>
      <c r="AA5" s="83">
        <v>0</v>
      </c>
      <c r="AB5" s="83">
        <v>3</v>
      </c>
      <c r="AC5" s="83">
        <v>0</v>
      </c>
      <c r="AD5" s="83">
        <v>2</v>
      </c>
      <c r="AE5" s="84">
        <v>83</v>
      </c>
    </row>
    <row r="6" spans="1:34" ht="15" thickBot="1" x14ac:dyDescent="0.35">
      <c r="A6" s="82">
        <v>44105</v>
      </c>
      <c r="B6" s="82"/>
      <c r="C6" s="83">
        <v>0</v>
      </c>
      <c r="D6" s="83">
        <v>0</v>
      </c>
      <c r="E6" s="83">
        <v>0</v>
      </c>
      <c r="F6" s="83">
        <v>2</v>
      </c>
      <c r="G6" s="83">
        <v>2</v>
      </c>
      <c r="H6" s="83">
        <v>0</v>
      </c>
      <c r="I6" s="83">
        <v>1</v>
      </c>
      <c r="J6" s="83">
        <v>0</v>
      </c>
      <c r="K6" s="83">
        <v>8</v>
      </c>
      <c r="L6" s="83">
        <v>1</v>
      </c>
      <c r="M6" s="83">
        <v>0</v>
      </c>
      <c r="N6" s="83">
        <v>0</v>
      </c>
      <c r="O6" s="83">
        <v>1</v>
      </c>
      <c r="P6" s="83">
        <v>23</v>
      </c>
      <c r="Q6" s="83">
        <v>44</v>
      </c>
      <c r="R6" s="83">
        <v>13</v>
      </c>
      <c r="S6" s="83">
        <v>0</v>
      </c>
      <c r="T6" s="83">
        <v>0</v>
      </c>
      <c r="U6" s="83">
        <v>0</v>
      </c>
      <c r="V6" s="83">
        <v>1</v>
      </c>
      <c r="W6" s="83">
        <v>1</v>
      </c>
      <c r="X6" s="83">
        <v>5</v>
      </c>
      <c r="Y6" s="83">
        <v>2</v>
      </c>
      <c r="Z6" s="83">
        <v>1</v>
      </c>
      <c r="AA6" s="83">
        <v>0</v>
      </c>
      <c r="AB6" s="83">
        <v>0</v>
      </c>
      <c r="AC6" s="83">
        <v>0</v>
      </c>
      <c r="AD6" s="83">
        <v>2</v>
      </c>
      <c r="AE6" s="84">
        <v>107</v>
      </c>
    </row>
    <row r="7" spans="1:34" ht="15" thickBot="1" x14ac:dyDescent="0.35">
      <c r="A7" s="82">
        <v>44136</v>
      </c>
      <c r="B7" s="82"/>
      <c r="C7" s="83">
        <v>0</v>
      </c>
      <c r="D7" s="83">
        <v>0</v>
      </c>
      <c r="E7" s="83">
        <v>1</v>
      </c>
      <c r="F7" s="83">
        <v>1</v>
      </c>
      <c r="G7" s="83">
        <v>0</v>
      </c>
      <c r="H7" s="83">
        <v>0</v>
      </c>
      <c r="I7" s="83">
        <v>2</v>
      </c>
      <c r="J7" s="83">
        <v>1</v>
      </c>
      <c r="K7" s="83">
        <v>8</v>
      </c>
      <c r="L7" s="83">
        <v>1</v>
      </c>
      <c r="M7" s="83">
        <v>0</v>
      </c>
      <c r="N7" s="83">
        <v>0</v>
      </c>
      <c r="O7" s="83">
        <v>2</v>
      </c>
      <c r="P7" s="83">
        <v>11</v>
      </c>
      <c r="Q7" s="83">
        <v>31</v>
      </c>
      <c r="R7" s="83">
        <v>11</v>
      </c>
      <c r="S7" s="83">
        <v>1</v>
      </c>
      <c r="T7" s="83">
        <v>0</v>
      </c>
      <c r="U7" s="83">
        <v>6</v>
      </c>
      <c r="V7" s="83">
        <v>5</v>
      </c>
      <c r="W7" s="83">
        <v>0</v>
      </c>
      <c r="X7" s="83">
        <v>3</v>
      </c>
      <c r="Y7" s="83">
        <v>2</v>
      </c>
      <c r="Z7" s="83">
        <v>0</v>
      </c>
      <c r="AA7" s="83">
        <v>0</v>
      </c>
      <c r="AB7" s="83">
        <v>1</v>
      </c>
      <c r="AC7" s="83">
        <v>0</v>
      </c>
      <c r="AD7" s="83">
        <v>1</v>
      </c>
      <c r="AE7" s="84">
        <v>88</v>
      </c>
    </row>
    <row r="8" spans="1:34" ht="15" thickBot="1" x14ac:dyDescent="0.35">
      <c r="A8" s="82" t="s">
        <v>86</v>
      </c>
      <c r="B8" s="82"/>
      <c r="C8" s="83">
        <f>SUM(C3:C7)</f>
        <v>0</v>
      </c>
      <c r="D8" s="83">
        <f t="shared" ref="D8:AE8" si="0">SUM(D3:D7)</f>
        <v>0</v>
      </c>
      <c r="E8" s="83">
        <f t="shared" si="0"/>
        <v>7</v>
      </c>
      <c r="F8" s="83">
        <f t="shared" si="0"/>
        <v>8</v>
      </c>
      <c r="G8" s="83">
        <f t="shared" si="0"/>
        <v>11</v>
      </c>
      <c r="H8" s="83">
        <f t="shared" si="0"/>
        <v>0</v>
      </c>
      <c r="I8" s="83">
        <f t="shared" si="0"/>
        <v>13</v>
      </c>
      <c r="J8" s="83">
        <f t="shared" si="0"/>
        <v>8</v>
      </c>
      <c r="K8" s="83">
        <f t="shared" si="0"/>
        <v>36</v>
      </c>
      <c r="L8" s="83">
        <f t="shared" si="0"/>
        <v>4</v>
      </c>
      <c r="M8" s="83">
        <f t="shared" si="0"/>
        <v>1</v>
      </c>
      <c r="N8" s="83">
        <f t="shared" si="0"/>
        <v>0</v>
      </c>
      <c r="O8" s="83">
        <f t="shared" si="0"/>
        <v>5</v>
      </c>
      <c r="P8" s="83">
        <f t="shared" si="0"/>
        <v>55</v>
      </c>
      <c r="Q8" s="83">
        <f t="shared" si="0"/>
        <v>145</v>
      </c>
      <c r="R8" s="83">
        <f t="shared" si="0"/>
        <v>62</v>
      </c>
      <c r="S8" s="83">
        <f t="shared" si="0"/>
        <v>4</v>
      </c>
      <c r="T8" s="83">
        <f t="shared" si="0"/>
        <v>0</v>
      </c>
      <c r="U8" s="83">
        <f t="shared" si="0"/>
        <v>19</v>
      </c>
      <c r="V8" s="83">
        <f t="shared" si="0"/>
        <v>6</v>
      </c>
      <c r="W8" s="83">
        <f t="shared" si="0"/>
        <v>6</v>
      </c>
      <c r="X8" s="83">
        <f t="shared" si="0"/>
        <v>23</v>
      </c>
      <c r="Y8" s="83">
        <f t="shared" si="0"/>
        <v>6</v>
      </c>
      <c r="Z8" s="83">
        <f t="shared" si="0"/>
        <v>2</v>
      </c>
      <c r="AA8" s="83">
        <f t="shared" si="0"/>
        <v>0</v>
      </c>
      <c r="AB8" s="83">
        <f t="shared" si="0"/>
        <v>4</v>
      </c>
      <c r="AC8" s="83">
        <f t="shared" si="0"/>
        <v>0</v>
      </c>
      <c r="AD8" s="83">
        <f t="shared" si="0"/>
        <v>7</v>
      </c>
      <c r="AE8" s="84">
        <f t="shared" si="0"/>
        <v>432</v>
      </c>
    </row>
    <row r="9" spans="1:34" x14ac:dyDescent="0.3">
      <c r="A9" t="s">
        <v>87</v>
      </c>
      <c r="B9" s="27">
        <v>43922</v>
      </c>
      <c r="C9" s="74">
        <f>(C8/5)*12</f>
        <v>0</v>
      </c>
      <c r="D9" s="74">
        <f t="shared" ref="D9:AE9" si="1">(D8/5)*12</f>
        <v>0</v>
      </c>
      <c r="E9" s="74">
        <f t="shared" si="1"/>
        <v>16.799999999999997</v>
      </c>
      <c r="F9" s="74">
        <f t="shared" si="1"/>
        <v>19.200000000000003</v>
      </c>
      <c r="G9" s="74">
        <f t="shared" si="1"/>
        <v>26.400000000000002</v>
      </c>
      <c r="H9" s="74">
        <f t="shared" si="1"/>
        <v>0</v>
      </c>
      <c r="I9" s="74">
        <f t="shared" si="1"/>
        <v>31.200000000000003</v>
      </c>
      <c r="J9" s="74">
        <f t="shared" si="1"/>
        <v>19.200000000000003</v>
      </c>
      <c r="K9" s="74">
        <f t="shared" si="1"/>
        <v>86.4</v>
      </c>
      <c r="L9" s="74">
        <f t="shared" si="1"/>
        <v>9.6000000000000014</v>
      </c>
      <c r="M9" s="74">
        <f t="shared" si="1"/>
        <v>2.4000000000000004</v>
      </c>
      <c r="N9" s="74">
        <f t="shared" si="1"/>
        <v>0</v>
      </c>
      <c r="O9" s="74">
        <f t="shared" si="1"/>
        <v>12</v>
      </c>
      <c r="P9" s="74">
        <f t="shared" si="1"/>
        <v>132</v>
      </c>
      <c r="Q9" s="74">
        <f t="shared" si="1"/>
        <v>348</v>
      </c>
      <c r="R9" s="74">
        <f t="shared" si="1"/>
        <v>148.80000000000001</v>
      </c>
      <c r="S9" s="74">
        <f t="shared" si="1"/>
        <v>9.6000000000000014</v>
      </c>
      <c r="T9" s="74">
        <f t="shared" si="1"/>
        <v>0</v>
      </c>
      <c r="U9" s="74">
        <f t="shared" si="1"/>
        <v>45.599999999999994</v>
      </c>
      <c r="V9" s="74">
        <f t="shared" si="1"/>
        <v>14.399999999999999</v>
      </c>
      <c r="W9" s="74">
        <f t="shared" si="1"/>
        <v>14.399999999999999</v>
      </c>
      <c r="X9" s="74">
        <f t="shared" si="1"/>
        <v>55.199999999999996</v>
      </c>
      <c r="Y9" s="74">
        <f t="shared" si="1"/>
        <v>14.399999999999999</v>
      </c>
      <c r="Z9" s="74">
        <f t="shared" si="1"/>
        <v>4.8000000000000007</v>
      </c>
      <c r="AA9" s="74">
        <f t="shared" si="1"/>
        <v>0</v>
      </c>
      <c r="AB9" s="74">
        <f t="shared" si="1"/>
        <v>9.6000000000000014</v>
      </c>
      <c r="AC9" s="74">
        <f t="shared" si="1"/>
        <v>0</v>
      </c>
      <c r="AD9" s="74">
        <f t="shared" si="1"/>
        <v>16.799999999999997</v>
      </c>
      <c r="AE9" s="74">
        <f t="shared" si="1"/>
        <v>1036.8000000000002</v>
      </c>
    </row>
    <row r="10" spans="1:34" x14ac:dyDescent="0.3">
      <c r="A10" s="26" t="s">
        <v>62</v>
      </c>
      <c r="B10" s="27">
        <v>44287</v>
      </c>
      <c r="C10" s="28">
        <f>(C9*IF(Amalgamated!$N$3=0,1,1+Amalgamated!$N$3))</f>
        <v>0</v>
      </c>
      <c r="D10" s="28">
        <f>(D9*IF(Amalgamated!$N$3=0,1,1+Amalgamated!$N$3))</f>
        <v>0</v>
      </c>
      <c r="E10" s="28">
        <f>(E9*IF(Amalgamated!$N$3=0,1,1+Amalgamated!$N$3))</f>
        <v>16.799999999999997</v>
      </c>
      <c r="F10" s="28">
        <f>(F9*IF(Amalgamated!$N$3=0,1,1+Amalgamated!$N$3))</f>
        <v>19.200000000000003</v>
      </c>
      <c r="G10" s="28">
        <f>(G9*IF(Amalgamated!$N$3=0,1,1+Amalgamated!$N$3))</f>
        <v>26.400000000000002</v>
      </c>
      <c r="H10" s="28">
        <f>(H9*IF(Amalgamated!$N$3=0,1,1+Amalgamated!$N$3))</f>
        <v>0</v>
      </c>
      <c r="I10" s="28">
        <f>(I9*IF(Amalgamated!$N$3=0,1,1+Amalgamated!$N$3))</f>
        <v>31.200000000000003</v>
      </c>
      <c r="J10" s="28">
        <f>(J9*IF(Amalgamated!$N$3=0,1,1+Amalgamated!$N$3))</f>
        <v>19.200000000000003</v>
      </c>
      <c r="K10" s="28">
        <f>(K9*IF(Amalgamated!$N$3=0,1,1+Amalgamated!$N$3))</f>
        <v>86.4</v>
      </c>
      <c r="L10" s="28">
        <f>(L9*IF(Amalgamated!$N$3=0,1,1+Amalgamated!$N$3))</f>
        <v>9.6000000000000014</v>
      </c>
      <c r="M10" s="28">
        <f>(M9*IF(Amalgamated!$N$3=0,1,1+Amalgamated!$N$3))</f>
        <v>2.4000000000000004</v>
      </c>
      <c r="N10" s="28">
        <f>(N9*IF(Amalgamated!$N$3=0,1,1+Amalgamated!$N$3))</f>
        <v>0</v>
      </c>
      <c r="O10" s="28">
        <f>(O9*IF(Amalgamated!$N$3=0,1,1+Amalgamated!$N$3))</f>
        <v>12</v>
      </c>
      <c r="P10" s="28">
        <f>(P9*IF(Amalgamated!$N$3=0,1,1+Amalgamated!$N$3))</f>
        <v>132</v>
      </c>
      <c r="Q10" s="28">
        <f>(Q9*IF(Amalgamated!$N$3=0,1,1+Amalgamated!$N$3))</f>
        <v>348</v>
      </c>
      <c r="R10" s="28">
        <f>(R9*IF(Amalgamated!$N$3=0,1,1+Amalgamated!$N$3))</f>
        <v>148.80000000000001</v>
      </c>
      <c r="S10" s="28">
        <f>(S9*IF(Amalgamated!$N$3=0,1,1+Amalgamated!$N$3))</f>
        <v>9.6000000000000014</v>
      </c>
      <c r="T10" s="28">
        <f>(T9*IF(Amalgamated!$N$3=0,1,1+Amalgamated!$N$3))</f>
        <v>0</v>
      </c>
      <c r="U10" s="28">
        <f>(U9*IF(Amalgamated!$N$3=0,1,1+Amalgamated!$N$3))</f>
        <v>45.599999999999994</v>
      </c>
      <c r="V10" s="28">
        <f>(V9*IF(Amalgamated!$N$3=0,1,1+Amalgamated!$N$3))</f>
        <v>14.399999999999999</v>
      </c>
      <c r="W10" s="28">
        <f>(W9*IF(Amalgamated!$N$3=0,1,1+Amalgamated!$N$3))</f>
        <v>14.399999999999999</v>
      </c>
      <c r="X10" s="28">
        <f>(X9*IF(Amalgamated!$N$3=0,1,1+Amalgamated!$N$3))</f>
        <v>55.199999999999996</v>
      </c>
      <c r="Y10" s="28">
        <f>(Y9*IF(Amalgamated!$N$3=0,1,1+Amalgamated!$N$3))</f>
        <v>14.399999999999999</v>
      </c>
      <c r="Z10" s="28">
        <f>(Z9*IF(Amalgamated!$N$3=0,1,1+Amalgamated!$N$3))</f>
        <v>4.8000000000000007</v>
      </c>
      <c r="AA10" s="28">
        <f>(AA9*IF(Amalgamated!$N$3=0,1,1+Amalgamated!$N$3))</f>
        <v>0</v>
      </c>
      <c r="AB10" s="28">
        <f>(AB9*IF(Amalgamated!$N$3=0,1,1+Amalgamated!$N$3))</f>
        <v>9.6000000000000014</v>
      </c>
      <c r="AC10" s="28">
        <f>(AC9*IF(Amalgamated!$N$3=0,1,1+Amalgamated!$N$3))</f>
        <v>0</v>
      </c>
      <c r="AD10" s="28">
        <f>(AD9*IF(Amalgamated!$N$3=0,1,1+Amalgamated!$N$3))</f>
        <v>16.799999999999997</v>
      </c>
      <c r="AE10" s="28">
        <f>($AE9*IF(Amalgamated!$N$3=0,1,1+Amalgamated!$N$3))+190</f>
        <v>1226.8000000000002</v>
      </c>
      <c r="AH10" s="86" t="s">
        <v>113</v>
      </c>
    </row>
    <row r="11" spans="1:34" x14ac:dyDescent="0.3">
      <c r="A11" s="26" t="s">
        <v>63</v>
      </c>
      <c r="B11" s="27">
        <v>44652</v>
      </c>
      <c r="C11" s="28">
        <f>(C10*IF(Amalgamated!$N$3=0,1,1+Amalgamated!$N$3))</f>
        <v>0</v>
      </c>
      <c r="D11" s="28">
        <f>(D10*IF(Amalgamated!$N$3=0,1,1+Amalgamated!$N$3))</f>
        <v>0</v>
      </c>
      <c r="E11" s="28">
        <f>(E10*IF(Amalgamated!$N$3=0,1,1+Amalgamated!$N$3))</f>
        <v>16.799999999999997</v>
      </c>
      <c r="F11" s="28">
        <f>(F10*IF(Amalgamated!$N$3=0,1,1+Amalgamated!$N$3))</f>
        <v>19.200000000000003</v>
      </c>
      <c r="G11" s="28">
        <f>(G10*IF(Amalgamated!$N$3=0,1,1+Amalgamated!$N$3))</f>
        <v>26.400000000000002</v>
      </c>
      <c r="H11" s="28">
        <f>(H10*IF(Amalgamated!$N$3=0,1,1+Amalgamated!$N$3))</f>
        <v>0</v>
      </c>
      <c r="I11" s="28">
        <f>(I10*IF(Amalgamated!$N$3=0,1,1+Amalgamated!$N$3))</f>
        <v>31.200000000000003</v>
      </c>
      <c r="J11" s="28">
        <f>(J10*IF(Amalgamated!$N$3=0,1,1+Amalgamated!$N$3))</f>
        <v>19.200000000000003</v>
      </c>
      <c r="K11" s="28">
        <f>(K10*IF(Amalgamated!$N$3=0,1,1+Amalgamated!$N$3))</f>
        <v>86.4</v>
      </c>
      <c r="L11" s="28">
        <f>(L10*IF(Amalgamated!$N$3=0,1,1+Amalgamated!$N$3))</f>
        <v>9.6000000000000014</v>
      </c>
      <c r="M11" s="28">
        <f>(M10*IF(Amalgamated!$N$3=0,1,1+Amalgamated!$N$3))</f>
        <v>2.4000000000000004</v>
      </c>
      <c r="N11" s="28">
        <f>(N10*IF(Amalgamated!$N$3=0,1,1+Amalgamated!$N$3))</f>
        <v>0</v>
      </c>
      <c r="O11" s="28">
        <f>(O10*IF(Amalgamated!$N$3=0,1,1+Amalgamated!$N$3))</f>
        <v>12</v>
      </c>
      <c r="P11" s="28">
        <f>(P10*IF(Amalgamated!$N$3=0,1,1+Amalgamated!$N$3))</f>
        <v>132</v>
      </c>
      <c r="Q11" s="28">
        <f>(Q10*IF(Amalgamated!$N$3=0,1,1+Amalgamated!$N$3))</f>
        <v>348</v>
      </c>
      <c r="R11" s="28">
        <f>(R10*IF(Amalgamated!$N$3=0,1,1+Amalgamated!$N$3))</f>
        <v>148.80000000000001</v>
      </c>
      <c r="S11" s="28">
        <f>(S10*IF(Amalgamated!$N$3=0,1,1+Amalgamated!$N$3))</f>
        <v>9.6000000000000014</v>
      </c>
      <c r="T11" s="28">
        <f>(T10*IF(Amalgamated!$N$3=0,1,1+Amalgamated!$N$3))</f>
        <v>0</v>
      </c>
      <c r="U11" s="28">
        <f>(U10*IF(Amalgamated!$N$3=0,1,1+Amalgamated!$N$3))</f>
        <v>45.599999999999994</v>
      </c>
      <c r="V11" s="28">
        <f>(V10*IF(Amalgamated!$N$3=0,1,1+Amalgamated!$N$3))</f>
        <v>14.399999999999999</v>
      </c>
      <c r="W11" s="28">
        <f>(W10*IF(Amalgamated!$N$3=0,1,1+Amalgamated!$N$3))</f>
        <v>14.399999999999999</v>
      </c>
      <c r="X11" s="28">
        <f>(X10*IF(Amalgamated!$N$3=0,1,1+Amalgamated!$N$3))</f>
        <v>55.199999999999996</v>
      </c>
      <c r="Y11" s="28">
        <f>(Y10*IF(Amalgamated!$N$3=0,1,1+Amalgamated!$N$3))</f>
        <v>14.399999999999999</v>
      </c>
      <c r="Z11" s="28">
        <f>(Z10*IF(Amalgamated!$N$3=0,1,1+Amalgamated!$N$3))</f>
        <v>4.8000000000000007</v>
      </c>
      <c r="AA11" s="28">
        <f>(AA10*IF(Amalgamated!$N$3=0,1,1+Amalgamated!$N$3))</f>
        <v>0</v>
      </c>
      <c r="AB11" s="28">
        <f>(AB10*IF(Amalgamated!$N$3=0,1,1+Amalgamated!$N$3))</f>
        <v>9.6000000000000014</v>
      </c>
      <c r="AC11" s="28">
        <f>(AC10*IF(Amalgamated!$N$3=0,1,1+Amalgamated!$N$3))</f>
        <v>0</v>
      </c>
      <c r="AD11" s="28">
        <f>(AD10*IF(Amalgamated!$N$3=0,1,1+Amalgamated!$N$3))</f>
        <v>16.799999999999997</v>
      </c>
      <c r="AE11" s="87">
        <f>($AE10*IF(Amalgamated!$N$3=0,1,1+Amalgamated!$N$3))+(Amalgamated!$O$5*0.28)</f>
        <v>1226.8000000000002</v>
      </c>
      <c r="AF11">
        <f t="shared" ref="AF11:AF20" si="2">AE11/AE10</f>
        <v>1</v>
      </c>
    </row>
    <row r="12" spans="1:34" x14ac:dyDescent="0.3">
      <c r="A12" s="26" t="s">
        <v>64</v>
      </c>
      <c r="B12" s="27">
        <v>45017</v>
      </c>
      <c r="C12" s="28">
        <f>(C11*IF(Amalgamated!$N$3=0,1,1+Amalgamated!$N$3))</f>
        <v>0</v>
      </c>
      <c r="D12" s="28">
        <f>(D11*IF(Amalgamated!$N$3=0,1,1+Amalgamated!$N$3))</f>
        <v>0</v>
      </c>
      <c r="E12" s="28">
        <f>(E11*IF(Amalgamated!$N$3=0,1,1+Amalgamated!$N$3))</f>
        <v>16.799999999999997</v>
      </c>
      <c r="F12" s="28">
        <f>(F11*IF(Amalgamated!$N$3=0,1,1+Amalgamated!$N$3))</f>
        <v>19.200000000000003</v>
      </c>
      <c r="G12" s="28">
        <f>(G11*IF(Amalgamated!$N$3=0,1,1+Amalgamated!$N$3))</f>
        <v>26.400000000000002</v>
      </c>
      <c r="H12" s="28">
        <f>(H11*IF(Amalgamated!$N$3=0,1,1+Amalgamated!$N$3))</f>
        <v>0</v>
      </c>
      <c r="I12" s="28">
        <f>(I11*IF(Amalgamated!$N$3=0,1,1+Amalgamated!$N$3))</f>
        <v>31.200000000000003</v>
      </c>
      <c r="J12" s="28">
        <f>(J11*IF(Amalgamated!$N$3=0,1,1+Amalgamated!$N$3))</f>
        <v>19.200000000000003</v>
      </c>
      <c r="K12" s="28">
        <f>(K11*IF(Amalgamated!$N$3=0,1,1+Amalgamated!$N$3))</f>
        <v>86.4</v>
      </c>
      <c r="L12" s="28">
        <f>(L11*IF(Amalgamated!$N$3=0,1,1+Amalgamated!$N$3))</f>
        <v>9.6000000000000014</v>
      </c>
      <c r="M12" s="28">
        <f>(M11*IF(Amalgamated!$N$3=0,1,1+Amalgamated!$N$3))</f>
        <v>2.4000000000000004</v>
      </c>
      <c r="N12" s="28">
        <f>(N11*IF(Amalgamated!$N$3=0,1,1+Amalgamated!$N$3))</f>
        <v>0</v>
      </c>
      <c r="O12" s="28">
        <f>(O11*IF(Amalgamated!$N$3=0,1,1+Amalgamated!$N$3))</f>
        <v>12</v>
      </c>
      <c r="P12" s="28">
        <f>(P11*IF(Amalgamated!$N$3=0,1,1+Amalgamated!$N$3))</f>
        <v>132</v>
      </c>
      <c r="Q12" s="28">
        <f>(Q11*IF(Amalgamated!$N$3=0,1,1+Amalgamated!$N$3))</f>
        <v>348</v>
      </c>
      <c r="R12" s="28">
        <f>(R11*IF(Amalgamated!$N$3=0,1,1+Amalgamated!$N$3))</f>
        <v>148.80000000000001</v>
      </c>
      <c r="S12" s="28">
        <f>(S11*IF(Amalgamated!$N$3=0,1,1+Amalgamated!$N$3))</f>
        <v>9.6000000000000014</v>
      </c>
      <c r="T12" s="28">
        <f>(T11*IF(Amalgamated!$N$3=0,1,1+Amalgamated!$N$3))</f>
        <v>0</v>
      </c>
      <c r="U12" s="28">
        <f>(U11*IF(Amalgamated!$N$3=0,1,1+Amalgamated!$N$3))</f>
        <v>45.599999999999994</v>
      </c>
      <c r="V12" s="28">
        <f>(V11*IF(Amalgamated!$N$3=0,1,1+Amalgamated!$N$3))</f>
        <v>14.399999999999999</v>
      </c>
      <c r="W12" s="28">
        <f>(W11*IF(Amalgamated!$N$3=0,1,1+Amalgamated!$N$3))</f>
        <v>14.399999999999999</v>
      </c>
      <c r="X12" s="28">
        <f>(X11*IF(Amalgamated!$N$3=0,1,1+Amalgamated!$N$3))</f>
        <v>55.199999999999996</v>
      </c>
      <c r="Y12" s="28">
        <f>(Y11*IF(Amalgamated!$N$3=0,1,1+Amalgamated!$N$3))</f>
        <v>14.399999999999999</v>
      </c>
      <c r="Z12" s="28">
        <f>(Z11*IF(Amalgamated!$N$3=0,1,1+Amalgamated!$N$3))</f>
        <v>4.8000000000000007</v>
      </c>
      <c r="AA12" s="28">
        <f>(AA11*IF(Amalgamated!$N$3=0,1,1+Amalgamated!$N$3))</f>
        <v>0</v>
      </c>
      <c r="AB12" s="28">
        <f>(AB11*IF(Amalgamated!$N$3=0,1,1+Amalgamated!$N$3))</f>
        <v>9.6000000000000014</v>
      </c>
      <c r="AC12" s="28">
        <f>(AC11*IF(Amalgamated!$N$3=0,1,1+Amalgamated!$N$3))</f>
        <v>0</v>
      </c>
      <c r="AD12" s="28">
        <f>(AD11*IF(Amalgamated!$N$3=0,1,1+Amalgamated!$N$3))</f>
        <v>16.799999999999997</v>
      </c>
      <c r="AE12" s="87">
        <f>($AE11*IF(Amalgamated!$N$3=0,1,1+Amalgamated!$N$3))+(Amalgamated!$O$5*0.28)</f>
        <v>1226.8000000000002</v>
      </c>
      <c r="AF12">
        <f t="shared" si="2"/>
        <v>1</v>
      </c>
    </row>
    <row r="13" spans="1:34" x14ac:dyDescent="0.3">
      <c r="A13" s="26" t="s">
        <v>65</v>
      </c>
      <c r="B13" s="27">
        <v>45383</v>
      </c>
      <c r="C13" s="28">
        <f>(C12*IF(Amalgamated!$N$3=0,1,1+Amalgamated!$N$3))</f>
        <v>0</v>
      </c>
      <c r="D13" s="28">
        <f>(D12*IF(Amalgamated!$N$3=0,1,1+Amalgamated!$N$3))</f>
        <v>0</v>
      </c>
      <c r="E13" s="28">
        <f>(E12*IF(Amalgamated!$N$3=0,1,1+Amalgamated!$N$3))</f>
        <v>16.799999999999997</v>
      </c>
      <c r="F13" s="28">
        <f>(F12*IF(Amalgamated!$N$3=0,1,1+Amalgamated!$N$3))</f>
        <v>19.200000000000003</v>
      </c>
      <c r="G13" s="28">
        <f>(G12*IF(Amalgamated!$N$3=0,1,1+Amalgamated!$N$3))</f>
        <v>26.400000000000002</v>
      </c>
      <c r="H13" s="28">
        <f>(H12*IF(Amalgamated!$N$3=0,1,1+Amalgamated!$N$3))</f>
        <v>0</v>
      </c>
      <c r="I13" s="28">
        <f>(I12*IF(Amalgamated!$N$3=0,1,1+Amalgamated!$N$3))</f>
        <v>31.200000000000003</v>
      </c>
      <c r="J13" s="28">
        <f>(J12*IF(Amalgamated!$N$3=0,1,1+Amalgamated!$N$3))</f>
        <v>19.200000000000003</v>
      </c>
      <c r="K13" s="28">
        <f>(K12*IF(Amalgamated!$N$3=0,1,1+Amalgamated!$N$3))</f>
        <v>86.4</v>
      </c>
      <c r="L13" s="28">
        <f>(L12*IF(Amalgamated!$N$3=0,1,1+Amalgamated!$N$3))</f>
        <v>9.6000000000000014</v>
      </c>
      <c r="M13" s="28">
        <f>(M12*IF(Amalgamated!$N$3=0,1,1+Amalgamated!$N$3))</f>
        <v>2.4000000000000004</v>
      </c>
      <c r="N13" s="28">
        <f>(N12*IF(Amalgamated!$N$3=0,1,1+Amalgamated!$N$3))</f>
        <v>0</v>
      </c>
      <c r="O13" s="28">
        <f>(O12*IF(Amalgamated!$N$3=0,1,1+Amalgamated!$N$3))</f>
        <v>12</v>
      </c>
      <c r="P13" s="28">
        <f>(P12*IF(Amalgamated!$N$3=0,1,1+Amalgamated!$N$3))</f>
        <v>132</v>
      </c>
      <c r="Q13" s="28">
        <f>(Q12*IF(Amalgamated!$N$3=0,1,1+Amalgamated!$N$3))</f>
        <v>348</v>
      </c>
      <c r="R13" s="28">
        <f>(R12*IF(Amalgamated!$N$3=0,1,1+Amalgamated!$N$3))</f>
        <v>148.80000000000001</v>
      </c>
      <c r="S13" s="28">
        <f>(S12*IF(Amalgamated!$N$3=0,1,1+Amalgamated!$N$3))</f>
        <v>9.6000000000000014</v>
      </c>
      <c r="T13" s="28">
        <f>(T12*IF(Amalgamated!$N$3=0,1,1+Amalgamated!$N$3))</f>
        <v>0</v>
      </c>
      <c r="U13" s="28">
        <f>(U12*IF(Amalgamated!$N$3=0,1,1+Amalgamated!$N$3))</f>
        <v>45.599999999999994</v>
      </c>
      <c r="V13" s="28">
        <f>(V12*IF(Amalgamated!$N$3=0,1,1+Amalgamated!$N$3))</f>
        <v>14.399999999999999</v>
      </c>
      <c r="W13" s="28">
        <f>(W12*IF(Amalgamated!$N$3=0,1,1+Amalgamated!$N$3))</f>
        <v>14.399999999999999</v>
      </c>
      <c r="X13" s="28">
        <f>(X12*IF(Amalgamated!$N$3=0,1,1+Amalgamated!$N$3))</f>
        <v>55.199999999999996</v>
      </c>
      <c r="Y13" s="28">
        <f>(Y12*IF(Amalgamated!$N$3=0,1,1+Amalgamated!$N$3))</f>
        <v>14.399999999999999</v>
      </c>
      <c r="Z13" s="28">
        <f>(Z12*IF(Amalgamated!$N$3=0,1,1+Amalgamated!$N$3))</f>
        <v>4.8000000000000007</v>
      </c>
      <c r="AA13" s="28">
        <f>(AA12*IF(Amalgamated!$N$3=0,1,1+Amalgamated!$N$3))</f>
        <v>0</v>
      </c>
      <c r="AB13" s="28">
        <f>(AB12*IF(Amalgamated!$N$3=0,1,1+Amalgamated!$N$3))</f>
        <v>9.6000000000000014</v>
      </c>
      <c r="AC13" s="28">
        <f>(AC12*IF(Amalgamated!$N$3=0,1,1+Amalgamated!$N$3))</f>
        <v>0</v>
      </c>
      <c r="AD13" s="28">
        <f>(AD12*IF(Amalgamated!$N$3=0,1,1+Amalgamated!$N$3))</f>
        <v>16.799999999999997</v>
      </c>
      <c r="AE13" s="87">
        <f>($AE12*IF(Amalgamated!$N$3=0,1,1+Amalgamated!$N$3))+(Amalgamated!$O$5*0.28)</f>
        <v>1226.8000000000002</v>
      </c>
      <c r="AF13">
        <f t="shared" si="2"/>
        <v>1</v>
      </c>
    </row>
    <row r="14" spans="1:34" x14ac:dyDescent="0.3">
      <c r="A14" s="26" t="s">
        <v>66</v>
      </c>
      <c r="B14" s="27">
        <v>45748</v>
      </c>
      <c r="C14" s="28">
        <f>(C13*IF(Amalgamated!$N$3=0,1,1+Amalgamated!$N$3))</f>
        <v>0</v>
      </c>
      <c r="D14" s="28">
        <f>(D13*IF(Amalgamated!$N$3=0,1,1+Amalgamated!$N$3))</f>
        <v>0</v>
      </c>
      <c r="E14" s="28">
        <f>(E13*IF(Amalgamated!$N$3=0,1,1+Amalgamated!$N$3))</f>
        <v>16.799999999999997</v>
      </c>
      <c r="F14" s="28">
        <f>(F13*IF(Amalgamated!$N$3=0,1,1+Amalgamated!$N$3))</f>
        <v>19.200000000000003</v>
      </c>
      <c r="G14" s="28">
        <f>(G13*IF(Amalgamated!$N$3=0,1,1+Amalgamated!$N$3))</f>
        <v>26.400000000000002</v>
      </c>
      <c r="H14" s="28">
        <f>(H13*IF(Amalgamated!$N$3=0,1,1+Amalgamated!$N$3))</f>
        <v>0</v>
      </c>
      <c r="I14" s="28">
        <f>(I13*IF(Amalgamated!$N$3=0,1,1+Amalgamated!$N$3))</f>
        <v>31.200000000000003</v>
      </c>
      <c r="J14" s="28">
        <f>(J13*IF(Amalgamated!$N$3=0,1,1+Amalgamated!$N$3))</f>
        <v>19.200000000000003</v>
      </c>
      <c r="K14" s="28">
        <f>(K13*IF(Amalgamated!$N$3=0,1,1+Amalgamated!$N$3))</f>
        <v>86.4</v>
      </c>
      <c r="L14" s="28">
        <f>(L13*IF(Amalgamated!$N$3=0,1,1+Amalgamated!$N$3))</f>
        <v>9.6000000000000014</v>
      </c>
      <c r="M14" s="28">
        <f>(M13*IF(Amalgamated!$N$3=0,1,1+Amalgamated!$N$3))</f>
        <v>2.4000000000000004</v>
      </c>
      <c r="N14" s="28">
        <f>(N13*IF(Amalgamated!$N$3=0,1,1+Amalgamated!$N$3))</f>
        <v>0</v>
      </c>
      <c r="O14" s="28">
        <f>(O13*IF(Amalgamated!$N$3=0,1,1+Amalgamated!$N$3))</f>
        <v>12</v>
      </c>
      <c r="P14" s="28">
        <f>(P13*IF(Amalgamated!$N$3=0,1,1+Amalgamated!$N$3))</f>
        <v>132</v>
      </c>
      <c r="Q14" s="28">
        <f>(Q13*IF(Amalgamated!$N$3=0,1,1+Amalgamated!$N$3))</f>
        <v>348</v>
      </c>
      <c r="R14" s="28">
        <f>(R13*IF(Amalgamated!$N$3=0,1,1+Amalgamated!$N$3))</f>
        <v>148.80000000000001</v>
      </c>
      <c r="S14" s="28">
        <f>(S13*IF(Amalgamated!$N$3=0,1,1+Amalgamated!$N$3))</f>
        <v>9.6000000000000014</v>
      </c>
      <c r="T14" s="28">
        <f>(T13*IF(Amalgamated!$N$3=0,1,1+Amalgamated!$N$3))</f>
        <v>0</v>
      </c>
      <c r="U14" s="28">
        <f>(U13*IF(Amalgamated!$N$3=0,1,1+Amalgamated!$N$3))</f>
        <v>45.599999999999994</v>
      </c>
      <c r="V14" s="28">
        <f>(V13*IF(Amalgamated!$N$3=0,1,1+Amalgamated!$N$3))</f>
        <v>14.399999999999999</v>
      </c>
      <c r="W14" s="28">
        <f>(W13*IF(Amalgamated!$N$3=0,1,1+Amalgamated!$N$3))</f>
        <v>14.399999999999999</v>
      </c>
      <c r="X14" s="28">
        <f>(X13*IF(Amalgamated!$N$3=0,1,1+Amalgamated!$N$3))</f>
        <v>55.199999999999996</v>
      </c>
      <c r="Y14" s="28">
        <f>(Y13*IF(Amalgamated!$N$3=0,1,1+Amalgamated!$N$3))</f>
        <v>14.399999999999999</v>
      </c>
      <c r="Z14" s="28">
        <f>(Z13*IF(Amalgamated!$N$3=0,1,1+Amalgamated!$N$3))</f>
        <v>4.8000000000000007</v>
      </c>
      <c r="AA14" s="28">
        <f>(AA13*IF(Amalgamated!$N$3=0,1,1+Amalgamated!$N$3))</f>
        <v>0</v>
      </c>
      <c r="AB14" s="28">
        <f>(AB13*IF(Amalgamated!$N$3=0,1,1+Amalgamated!$N$3))</f>
        <v>9.6000000000000014</v>
      </c>
      <c r="AC14" s="28">
        <f>(AC13*IF(Amalgamated!$N$3=0,1,1+Amalgamated!$N$3))</f>
        <v>0</v>
      </c>
      <c r="AD14" s="28">
        <f>(AD13*IF(Amalgamated!$N$3=0,1,1+Amalgamated!$N$3))</f>
        <v>16.799999999999997</v>
      </c>
      <c r="AE14" s="87">
        <f>($AE13*IF(Amalgamated!$N$3=0,1,1+Amalgamated!$N$3))+(Amalgamated!$O$5*0.28)</f>
        <v>1226.8000000000002</v>
      </c>
      <c r="AF14">
        <f t="shared" si="2"/>
        <v>1</v>
      </c>
    </row>
    <row r="15" spans="1:34" x14ac:dyDescent="0.3">
      <c r="A15" s="26" t="s">
        <v>67</v>
      </c>
      <c r="B15" s="27">
        <v>46113</v>
      </c>
      <c r="C15" s="28">
        <f>(C14*IF(Amalgamated!$N$3=0,1,1+Amalgamated!$N$3))</f>
        <v>0</v>
      </c>
      <c r="D15" s="28">
        <f>(D14*IF(Amalgamated!$N$3=0,1,1+Amalgamated!$N$3))</f>
        <v>0</v>
      </c>
      <c r="E15" s="28">
        <f>(E14*IF(Amalgamated!$N$3=0,1,1+Amalgamated!$N$3))</f>
        <v>16.799999999999997</v>
      </c>
      <c r="F15" s="28">
        <f>(F14*IF(Amalgamated!$N$3=0,1,1+Amalgamated!$N$3))</f>
        <v>19.200000000000003</v>
      </c>
      <c r="G15" s="28">
        <f>(G14*IF(Amalgamated!$N$3=0,1,1+Amalgamated!$N$3))</f>
        <v>26.400000000000002</v>
      </c>
      <c r="H15" s="28">
        <f>(H14*IF(Amalgamated!$N$3=0,1,1+Amalgamated!$N$3))</f>
        <v>0</v>
      </c>
      <c r="I15" s="28">
        <f>(I14*IF(Amalgamated!$N$3=0,1,1+Amalgamated!$N$3))</f>
        <v>31.200000000000003</v>
      </c>
      <c r="J15" s="28">
        <f>(J14*IF(Amalgamated!$N$3=0,1,1+Amalgamated!$N$3))</f>
        <v>19.200000000000003</v>
      </c>
      <c r="K15" s="28">
        <f>(K14*IF(Amalgamated!$N$3=0,1,1+Amalgamated!$N$3))</f>
        <v>86.4</v>
      </c>
      <c r="L15" s="28">
        <f>(L14*IF(Amalgamated!$N$3=0,1,1+Amalgamated!$N$3))</f>
        <v>9.6000000000000014</v>
      </c>
      <c r="M15" s="28">
        <f>(M14*IF(Amalgamated!$N$3=0,1,1+Amalgamated!$N$3))</f>
        <v>2.4000000000000004</v>
      </c>
      <c r="N15" s="28">
        <f>(N14*IF(Amalgamated!$N$3=0,1,1+Amalgamated!$N$3))</f>
        <v>0</v>
      </c>
      <c r="O15" s="28">
        <f>(O14*IF(Amalgamated!$N$3=0,1,1+Amalgamated!$N$3))</f>
        <v>12</v>
      </c>
      <c r="P15" s="28">
        <f>(P14*IF(Amalgamated!$N$3=0,1,1+Amalgamated!$N$3))</f>
        <v>132</v>
      </c>
      <c r="Q15" s="28">
        <f>(Q14*IF(Amalgamated!$N$3=0,1,1+Amalgamated!$N$3))</f>
        <v>348</v>
      </c>
      <c r="R15" s="28">
        <f>(R14*IF(Amalgamated!$N$3=0,1,1+Amalgamated!$N$3))</f>
        <v>148.80000000000001</v>
      </c>
      <c r="S15" s="28">
        <f>(S14*IF(Amalgamated!$N$3=0,1,1+Amalgamated!$N$3))</f>
        <v>9.6000000000000014</v>
      </c>
      <c r="T15" s="28">
        <f>(T14*IF(Amalgamated!$N$3=0,1,1+Amalgamated!$N$3))</f>
        <v>0</v>
      </c>
      <c r="U15" s="28">
        <f>(U14*IF(Amalgamated!$N$3=0,1,1+Amalgamated!$N$3))</f>
        <v>45.599999999999994</v>
      </c>
      <c r="V15" s="28">
        <f>(V14*IF(Amalgamated!$N$3=0,1,1+Amalgamated!$N$3))</f>
        <v>14.399999999999999</v>
      </c>
      <c r="W15" s="28">
        <f>(W14*IF(Amalgamated!$N$3=0,1,1+Amalgamated!$N$3))</f>
        <v>14.399999999999999</v>
      </c>
      <c r="X15" s="28">
        <f>(X14*IF(Amalgamated!$N$3=0,1,1+Amalgamated!$N$3))</f>
        <v>55.199999999999996</v>
      </c>
      <c r="Y15" s="28">
        <f>(Y14*IF(Amalgamated!$N$3=0,1,1+Amalgamated!$N$3))</f>
        <v>14.399999999999999</v>
      </c>
      <c r="Z15" s="28">
        <f>(Z14*IF(Amalgamated!$N$3=0,1,1+Amalgamated!$N$3))</f>
        <v>4.8000000000000007</v>
      </c>
      <c r="AA15" s="28">
        <f>(AA14*IF(Amalgamated!$N$3=0,1,1+Amalgamated!$N$3))</f>
        <v>0</v>
      </c>
      <c r="AB15" s="28">
        <f>(AB14*IF(Amalgamated!$N$3=0,1,1+Amalgamated!$N$3))</f>
        <v>9.6000000000000014</v>
      </c>
      <c r="AC15" s="28">
        <f>(AC14*IF(Amalgamated!$N$3=0,1,1+Amalgamated!$N$3))</f>
        <v>0</v>
      </c>
      <c r="AD15" s="28">
        <f>(AD14*IF(Amalgamated!$N$3=0,1,1+Amalgamated!$N$3))</f>
        <v>16.799999999999997</v>
      </c>
      <c r="AE15" s="87">
        <f>($AE14*IF(Amalgamated!$N$3=0,1,1+Amalgamated!$N$3))+(Amalgamated!$O$5*0.28)</f>
        <v>1226.8000000000002</v>
      </c>
      <c r="AF15">
        <f t="shared" si="2"/>
        <v>1</v>
      </c>
    </row>
    <row r="16" spans="1:34" x14ac:dyDescent="0.3">
      <c r="A16" s="26" t="s">
        <v>68</v>
      </c>
      <c r="B16" s="27">
        <v>46478</v>
      </c>
      <c r="C16" s="28">
        <f>(C15*IF(Amalgamated!$N$3=0,1,1+Amalgamated!$N$3))</f>
        <v>0</v>
      </c>
      <c r="D16" s="28">
        <f>(D15*IF(Amalgamated!$N$3=0,1,1+Amalgamated!$N$3))</f>
        <v>0</v>
      </c>
      <c r="E16" s="28">
        <f>(E15*IF(Amalgamated!$N$3=0,1,1+Amalgamated!$N$3))</f>
        <v>16.799999999999997</v>
      </c>
      <c r="F16" s="28">
        <f>(F15*IF(Amalgamated!$N$3=0,1,1+Amalgamated!$N$3))</f>
        <v>19.200000000000003</v>
      </c>
      <c r="G16" s="28">
        <f>(G15*IF(Amalgamated!$N$3=0,1,1+Amalgamated!$N$3))</f>
        <v>26.400000000000002</v>
      </c>
      <c r="H16" s="28">
        <f>(H15*IF(Amalgamated!$N$3=0,1,1+Amalgamated!$N$3))</f>
        <v>0</v>
      </c>
      <c r="I16" s="28">
        <f>(I15*IF(Amalgamated!$N$3=0,1,1+Amalgamated!$N$3))</f>
        <v>31.200000000000003</v>
      </c>
      <c r="J16" s="28">
        <f>(J15*IF(Amalgamated!$N$3=0,1,1+Amalgamated!$N$3))</f>
        <v>19.200000000000003</v>
      </c>
      <c r="K16" s="28">
        <f>(K15*IF(Amalgamated!$N$3=0,1,1+Amalgamated!$N$3))</f>
        <v>86.4</v>
      </c>
      <c r="L16" s="28">
        <f>(L15*IF(Amalgamated!$N$3=0,1,1+Amalgamated!$N$3))</f>
        <v>9.6000000000000014</v>
      </c>
      <c r="M16" s="28">
        <f>(M15*IF(Amalgamated!$N$3=0,1,1+Amalgamated!$N$3))</f>
        <v>2.4000000000000004</v>
      </c>
      <c r="N16" s="28">
        <f>(N15*IF(Amalgamated!$N$3=0,1,1+Amalgamated!$N$3))</f>
        <v>0</v>
      </c>
      <c r="O16" s="28">
        <f>(O15*IF(Amalgamated!$N$3=0,1,1+Amalgamated!$N$3))</f>
        <v>12</v>
      </c>
      <c r="P16" s="28">
        <f>(P15*IF(Amalgamated!$N$3=0,1,1+Amalgamated!$N$3))</f>
        <v>132</v>
      </c>
      <c r="Q16" s="28">
        <f>(Q15*IF(Amalgamated!$N$3=0,1,1+Amalgamated!$N$3))</f>
        <v>348</v>
      </c>
      <c r="R16" s="28">
        <f>(R15*IF(Amalgamated!$N$3=0,1,1+Amalgamated!$N$3))</f>
        <v>148.80000000000001</v>
      </c>
      <c r="S16" s="28">
        <f>(S15*IF(Amalgamated!$N$3=0,1,1+Amalgamated!$N$3))</f>
        <v>9.6000000000000014</v>
      </c>
      <c r="T16" s="28">
        <f>(T15*IF(Amalgamated!$N$3=0,1,1+Amalgamated!$N$3))</f>
        <v>0</v>
      </c>
      <c r="U16" s="28">
        <f>(U15*IF(Amalgamated!$N$3=0,1,1+Amalgamated!$N$3))</f>
        <v>45.599999999999994</v>
      </c>
      <c r="V16" s="28">
        <f>(V15*IF(Amalgamated!$N$3=0,1,1+Amalgamated!$N$3))</f>
        <v>14.399999999999999</v>
      </c>
      <c r="W16" s="28">
        <f>(W15*IF(Amalgamated!$N$3=0,1,1+Amalgamated!$N$3))</f>
        <v>14.399999999999999</v>
      </c>
      <c r="X16" s="28">
        <f>(X15*IF(Amalgamated!$N$3=0,1,1+Amalgamated!$N$3))</f>
        <v>55.199999999999996</v>
      </c>
      <c r="Y16" s="28">
        <f>(Y15*IF(Amalgamated!$N$3=0,1,1+Amalgamated!$N$3))</f>
        <v>14.399999999999999</v>
      </c>
      <c r="Z16" s="28">
        <f>(Z15*IF(Amalgamated!$N$3=0,1,1+Amalgamated!$N$3))</f>
        <v>4.8000000000000007</v>
      </c>
      <c r="AA16" s="28">
        <f>(AA15*IF(Amalgamated!$N$3=0,1,1+Amalgamated!$N$3))</f>
        <v>0</v>
      </c>
      <c r="AB16" s="28">
        <f>(AB15*IF(Amalgamated!$N$3=0,1,1+Amalgamated!$N$3))</f>
        <v>9.6000000000000014</v>
      </c>
      <c r="AC16" s="28">
        <f>(AC15*IF(Amalgamated!$N$3=0,1,1+Amalgamated!$N$3))</f>
        <v>0</v>
      </c>
      <c r="AD16" s="28">
        <f>(AD15*IF(Amalgamated!$N$3=0,1,1+Amalgamated!$N$3))</f>
        <v>16.799999999999997</v>
      </c>
      <c r="AE16" s="87">
        <f>($AE15*IF(Amalgamated!$N$3=0,1,1+Amalgamated!$N$3))+(Amalgamated!$O$5*0.28)</f>
        <v>1226.8000000000002</v>
      </c>
      <c r="AF16">
        <f t="shared" si="2"/>
        <v>1</v>
      </c>
    </row>
    <row r="17" spans="1:32" x14ac:dyDescent="0.3">
      <c r="A17" s="26" t="s">
        <v>69</v>
      </c>
      <c r="B17" s="27">
        <v>46844</v>
      </c>
      <c r="C17" s="28">
        <f>(C16*IF(Amalgamated!$N$3=0,1,1+Amalgamated!$N$3))</f>
        <v>0</v>
      </c>
      <c r="D17" s="28">
        <f>(D16*IF(Amalgamated!$N$3=0,1,1+Amalgamated!$N$3))</f>
        <v>0</v>
      </c>
      <c r="E17" s="28">
        <f>(E16*IF(Amalgamated!$N$3=0,1,1+Amalgamated!$N$3))</f>
        <v>16.799999999999997</v>
      </c>
      <c r="F17" s="28">
        <f>(F16*IF(Amalgamated!$N$3=0,1,1+Amalgamated!$N$3))</f>
        <v>19.200000000000003</v>
      </c>
      <c r="G17" s="28">
        <f>(G16*IF(Amalgamated!$N$3=0,1,1+Amalgamated!$N$3))</f>
        <v>26.400000000000002</v>
      </c>
      <c r="H17" s="28">
        <f>(H16*IF(Amalgamated!$N$3=0,1,1+Amalgamated!$N$3))</f>
        <v>0</v>
      </c>
      <c r="I17" s="28">
        <f>(I16*IF(Amalgamated!$N$3=0,1,1+Amalgamated!$N$3))</f>
        <v>31.200000000000003</v>
      </c>
      <c r="J17" s="28">
        <f>(J16*IF(Amalgamated!$N$3=0,1,1+Amalgamated!$N$3))</f>
        <v>19.200000000000003</v>
      </c>
      <c r="K17" s="28">
        <f>(K16*IF(Amalgamated!$N$3=0,1,1+Amalgamated!$N$3))</f>
        <v>86.4</v>
      </c>
      <c r="L17" s="28">
        <f>(L16*IF(Amalgamated!$N$3=0,1,1+Amalgamated!$N$3))</f>
        <v>9.6000000000000014</v>
      </c>
      <c r="M17" s="28">
        <f>(M16*IF(Amalgamated!$N$3=0,1,1+Amalgamated!$N$3))</f>
        <v>2.4000000000000004</v>
      </c>
      <c r="N17" s="28">
        <f>(N16*IF(Amalgamated!$N$3=0,1,1+Amalgamated!$N$3))</f>
        <v>0</v>
      </c>
      <c r="O17" s="28">
        <f>(O16*IF(Amalgamated!$N$3=0,1,1+Amalgamated!$N$3))</f>
        <v>12</v>
      </c>
      <c r="P17" s="28">
        <f>(P16*IF(Amalgamated!$N$3=0,1,1+Amalgamated!$N$3))</f>
        <v>132</v>
      </c>
      <c r="Q17" s="28">
        <f>(Q16*IF(Amalgamated!$N$3=0,1,1+Amalgamated!$N$3))</f>
        <v>348</v>
      </c>
      <c r="R17" s="28">
        <f>(R16*IF(Amalgamated!$N$3=0,1,1+Amalgamated!$N$3))</f>
        <v>148.80000000000001</v>
      </c>
      <c r="S17" s="28">
        <f>(S16*IF(Amalgamated!$N$3=0,1,1+Amalgamated!$N$3))</f>
        <v>9.6000000000000014</v>
      </c>
      <c r="T17" s="28">
        <f>(T16*IF(Amalgamated!$N$3=0,1,1+Amalgamated!$N$3))</f>
        <v>0</v>
      </c>
      <c r="U17" s="28">
        <f>(U16*IF(Amalgamated!$N$3=0,1,1+Amalgamated!$N$3))</f>
        <v>45.599999999999994</v>
      </c>
      <c r="V17" s="28">
        <f>(V16*IF(Amalgamated!$N$3=0,1,1+Amalgamated!$N$3))</f>
        <v>14.399999999999999</v>
      </c>
      <c r="W17" s="28">
        <f>(W16*IF(Amalgamated!$N$3=0,1,1+Amalgamated!$N$3))</f>
        <v>14.399999999999999</v>
      </c>
      <c r="X17" s="28">
        <f>(X16*IF(Amalgamated!$N$3=0,1,1+Amalgamated!$N$3))</f>
        <v>55.199999999999996</v>
      </c>
      <c r="Y17" s="28">
        <f>(Y16*IF(Amalgamated!$N$3=0,1,1+Amalgamated!$N$3))</f>
        <v>14.399999999999999</v>
      </c>
      <c r="Z17" s="28">
        <f>(Z16*IF(Amalgamated!$N$3=0,1,1+Amalgamated!$N$3))</f>
        <v>4.8000000000000007</v>
      </c>
      <c r="AA17" s="28">
        <f>(AA16*IF(Amalgamated!$N$3=0,1,1+Amalgamated!$N$3))</f>
        <v>0</v>
      </c>
      <c r="AB17" s="28">
        <f>(AB16*IF(Amalgamated!$N$3=0,1,1+Amalgamated!$N$3))</f>
        <v>9.6000000000000014</v>
      </c>
      <c r="AC17" s="28">
        <f>(AC16*IF(Amalgamated!$N$3=0,1,1+Amalgamated!$N$3))</f>
        <v>0</v>
      </c>
      <c r="AD17" s="28">
        <f>(AD16*IF(Amalgamated!$N$3=0,1,1+Amalgamated!$N$3))</f>
        <v>16.799999999999997</v>
      </c>
      <c r="AE17" s="87">
        <f>($AE16*IF(Amalgamated!$N$3=0,1,1+Amalgamated!$N$3))+(Amalgamated!$O$5*0.28)</f>
        <v>1226.8000000000002</v>
      </c>
      <c r="AF17">
        <f t="shared" si="2"/>
        <v>1</v>
      </c>
    </row>
    <row r="18" spans="1:32" x14ac:dyDescent="0.3">
      <c r="A18" s="26" t="s">
        <v>70</v>
      </c>
      <c r="B18" s="27">
        <v>47209</v>
      </c>
      <c r="C18" s="28">
        <f>(C17*IF(Amalgamated!$N$3=0,1,1+Amalgamated!$N$3))</f>
        <v>0</v>
      </c>
      <c r="D18" s="28">
        <f>(D17*IF(Amalgamated!$N$3=0,1,1+Amalgamated!$N$3))</f>
        <v>0</v>
      </c>
      <c r="E18" s="28">
        <f>(E17*IF(Amalgamated!$N$3=0,1,1+Amalgamated!$N$3))</f>
        <v>16.799999999999997</v>
      </c>
      <c r="F18" s="28">
        <f>(F17*IF(Amalgamated!$N$3=0,1,1+Amalgamated!$N$3))</f>
        <v>19.200000000000003</v>
      </c>
      <c r="G18" s="28">
        <f>(G17*IF(Amalgamated!$N$3=0,1,1+Amalgamated!$N$3))</f>
        <v>26.400000000000002</v>
      </c>
      <c r="H18" s="28">
        <f>(H17*IF(Amalgamated!$N$3=0,1,1+Amalgamated!$N$3))</f>
        <v>0</v>
      </c>
      <c r="I18" s="28">
        <f>(I17*IF(Amalgamated!$N$3=0,1,1+Amalgamated!$N$3))</f>
        <v>31.200000000000003</v>
      </c>
      <c r="J18" s="28">
        <f>(J17*IF(Amalgamated!$N$3=0,1,1+Amalgamated!$N$3))</f>
        <v>19.200000000000003</v>
      </c>
      <c r="K18" s="28">
        <f>(K17*IF(Amalgamated!$N$3=0,1,1+Amalgamated!$N$3))</f>
        <v>86.4</v>
      </c>
      <c r="L18" s="28">
        <f>(L17*IF(Amalgamated!$N$3=0,1,1+Amalgamated!$N$3))</f>
        <v>9.6000000000000014</v>
      </c>
      <c r="M18" s="28">
        <f>(M17*IF(Amalgamated!$N$3=0,1,1+Amalgamated!$N$3))</f>
        <v>2.4000000000000004</v>
      </c>
      <c r="N18" s="28">
        <f>(N17*IF(Amalgamated!$N$3=0,1,1+Amalgamated!$N$3))</f>
        <v>0</v>
      </c>
      <c r="O18" s="28">
        <f>(O17*IF(Amalgamated!$N$3=0,1,1+Amalgamated!$N$3))</f>
        <v>12</v>
      </c>
      <c r="P18" s="28">
        <f>(P17*IF(Amalgamated!$N$3=0,1,1+Amalgamated!$N$3))</f>
        <v>132</v>
      </c>
      <c r="Q18" s="28">
        <f>(Q17*IF(Amalgamated!$N$3=0,1,1+Amalgamated!$N$3))</f>
        <v>348</v>
      </c>
      <c r="R18" s="28">
        <f>(R17*IF(Amalgamated!$N$3=0,1,1+Amalgamated!$N$3))</f>
        <v>148.80000000000001</v>
      </c>
      <c r="S18" s="28">
        <f>(S17*IF(Amalgamated!$N$3=0,1,1+Amalgamated!$N$3))</f>
        <v>9.6000000000000014</v>
      </c>
      <c r="T18" s="28">
        <f>(T17*IF(Amalgamated!$N$3=0,1,1+Amalgamated!$N$3))</f>
        <v>0</v>
      </c>
      <c r="U18" s="28">
        <f>(U17*IF(Amalgamated!$N$3=0,1,1+Amalgamated!$N$3))</f>
        <v>45.599999999999994</v>
      </c>
      <c r="V18" s="28">
        <f>(V17*IF(Amalgamated!$N$3=0,1,1+Amalgamated!$N$3))</f>
        <v>14.399999999999999</v>
      </c>
      <c r="W18" s="28">
        <f>(W17*IF(Amalgamated!$N$3=0,1,1+Amalgamated!$N$3))</f>
        <v>14.399999999999999</v>
      </c>
      <c r="X18" s="28">
        <f>(X17*IF(Amalgamated!$N$3=0,1,1+Amalgamated!$N$3))</f>
        <v>55.199999999999996</v>
      </c>
      <c r="Y18" s="28">
        <f>(Y17*IF(Amalgamated!$N$3=0,1,1+Amalgamated!$N$3))</f>
        <v>14.399999999999999</v>
      </c>
      <c r="Z18" s="28">
        <f>(Z17*IF(Amalgamated!$N$3=0,1,1+Amalgamated!$N$3))</f>
        <v>4.8000000000000007</v>
      </c>
      <c r="AA18" s="28">
        <f>(AA17*IF(Amalgamated!$N$3=0,1,1+Amalgamated!$N$3))</f>
        <v>0</v>
      </c>
      <c r="AB18" s="28">
        <f>(AB17*IF(Amalgamated!$N$3=0,1,1+Amalgamated!$N$3))</f>
        <v>9.6000000000000014</v>
      </c>
      <c r="AC18" s="28">
        <f>(AC17*IF(Amalgamated!$N$3=0,1,1+Amalgamated!$N$3))</f>
        <v>0</v>
      </c>
      <c r="AD18" s="28">
        <f>(AD17*IF(Amalgamated!$N$3=0,1,1+Amalgamated!$N$3))</f>
        <v>16.799999999999997</v>
      </c>
      <c r="AE18" s="87">
        <f>($AE17*IF(Amalgamated!$N$3=0,1,1+Amalgamated!$N$3))+(Amalgamated!$O$5*0.28)</f>
        <v>1226.8000000000002</v>
      </c>
      <c r="AF18">
        <f t="shared" si="2"/>
        <v>1</v>
      </c>
    </row>
    <row r="19" spans="1:32" x14ac:dyDescent="0.3">
      <c r="A19" s="26" t="s">
        <v>71</v>
      </c>
      <c r="B19" s="27">
        <v>47574</v>
      </c>
      <c r="C19" s="28">
        <f>(C18*IF(Amalgamated!$N$3=0,1,1+Amalgamated!$N$3))</f>
        <v>0</v>
      </c>
      <c r="D19" s="28">
        <f>(D18*IF(Amalgamated!$N$3=0,1,1+Amalgamated!$N$3))</f>
        <v>0</v>
      </c>
      <c r="E19" s="28">
        <f>(E18*IF(Amalgamated!$N$3=0,1,1+Amalgamated!$N$3))</f>
        <v>16.799999999999997</v>
      </c>
      <c r="F19" s="28">
        <f>(F18*IF(Amalgamated!$N$3=0,1,1+Amalgamated!$N$3))</f>
        <v>19.200000000000003</v>
      </c>
      <c r="G19" s="28">
        <f>(G18*IF(Amalgamated!$N$3=0,1,1+Amalgamated!$N$3))</f>
        <v>26.400000000000002</v>
      </c>
      <c r="H19" s="28">
        <f>(H18*IF(Amalgamated!$N$3=0,1,1+Amalgamated!$N$3))</f>
        <v>0</v>
      </c>
      <c r="I19" s="28">
        <f>(I18*IF(Amalgamated!$N$3=0,1,1+Amalgamated!$N$3))</f>
        <v>31.200000000000003</v>
      </c>
      <c r="J19" s="28">
        <f>(J18*IF(Amalgamated!$N$3=0,1,1+Amalgamated!$N$3))</f>
        <v>19.200000000000003</v>
      </c>
      <c r="K19" s="28">
        <f>(K18*IF(Amalgamated!$N$3=0,1,1+Amalgamated!$N$3))</f>
        <v>86.4</v>
      </c>
      <c r="L19" s="28">
        <f>(L18*IF(Amalgamated!$N$3=0,1,1+Amalgamated!$N$3))</f>
        <v>9.6000000000000014</v>
      </c>
      <c r="M19" s="28">
        <f>(M18*IF(Amalgamated!$N$3=0,1,1+Amalgamated!$N$3))</f>
        <v>2.4000000000000004</v>
      </c>
      <c r="N19" s="28">
        <f>(N18*IF(Amalgamated!$N$3=0,1,1+Amalgamated!$N$3))</f>
        <v>0</v>
      </c>
      <c r="O19" s="28">
        <f>(O18*IF(Amalgamated!$N$3=0,1,1+Amalgamated!$N$3))</f>
        <v>12</v>
      </c>
      <c r="P19" s="28">
        <f>(P18*IF(Amalgamated!$N$3=0,1,1+Amalgamated!$N$3))</f>
        <v>132</v>
      </c>
      <c r="Q19" s="28">
        <f>(Q18*IF(Amalgamated!$N$3=0,1,1+Amalgamated!$N$3))</f>
        <v>348</v>
      </c>
      <c r="R19" s="28">
        <f>(R18*IF(Amalgamated!$N$3=0,1,1+Amalgamated!$N$3))</f>
        <v>148.80000000000001</v>
      </c>
      <c r="S19" s="28">
        <f>(S18*IF(Amalgamated!$N$3=0,1,1+Amalgamated!$N$3))</f>
        <v>9.6000000000000014</v>
      </c>
      <c r="T19" s="28">
        <f>(T18*IF(Amalgamated!$N$3=0,1,1+Amalgamated!$N$3))</f>
        <v>0</v>
      </c>
      <c r="U19" s="28">
        <f>(U18*IF(Amalgamated!$N$3=0,1,1+Amalgamated!$N$3))</f>
        <v>45.599999999999994</v>
      </c>
      <c r="V19" s="28">
        <f>(V18*IF(Amalgamated!$N$3=0,1,1+Amalgamated!$N$3))</f>
        <v>14.399999999999999</v>
      </c>
      <c r="W19" s="28">
        <f>(W18*IF(Amalgamated!$N$3=0,1,1+Amalgamated!$N$3))</f>
        <v>14.399999999999999</v>
      </c>
      <c r="X19" s="28">
        <f>(X18*IF(Amalgamated!$N$3=0,1,1+Amalgamated!$N$3))</f>
        <v>55.199999999999996</v>
      </c>
      <c r="Y19" s="28">
        <f>(Y18*IF(Amalgamated!$N$3=0,1,1+Amalgamated!$N$3))</f>
        <v>14.399999999999999</v>
      </c>
      <c r="Z19" s="28">
        <f>(Z18*IF(Amalgamated!$N$3=0,1,1+Amalgamated!$N$3))</f>
        <v>4.8000000000000007</v>
      </c>
      <c r="AA19" s="28">
        <f>(AA18*IF(Amalgamated!$N$3=0,1,1+Amalgamated!$N$3))</f>
        <v>0</v>
      </c>
      <c r="AB19" s="28">
        <f>(AB18*IF(Amalgamated!$N$3=0,1,1+Amalgamated!$N$3))</f>
        <v>9.6000000000000014</v>
      </c>
      <c r="AC19" s="28">
        <f>(AC18*IF(Amalgamated!$N$3=0,1,1+Amalgamated!$N$3))</f>
        <v>0</v>
      </c>
      <c r="AD19" s="28">
        <f>(AD18*IF(Amalgamated!$N$3=0,1,1+Amalgamated!$N$3))</f>
        <v>16.799999999999997</v>
      </c>
      <c r="AE19" s="87">
        <f>($AE18*IF(Amalgamated!$N$3=0,1,1+Amalgamated!$N$3))+(Amalgamated!$O$5*0.28)</f>
        <v>1226.8000000000002</v>
      </c>
      <c r="AF19">
        <f t="shared" si="2"/>
        <v>1</v>
      </c>
    </row>
    <row r="20" spans="1:32" x14ac:dyDescent="0.3">
      <c r="A20" s="26" t="s">
        <v>91</v>
      </c>
      <c r="B20" s="27">
        <v>47939</v>
      </c>
      <c r="C20" s="28">
        <f>(C19*IF(Amalgamated!$N$3=0,1,1+Amalgamated!$N$3))</f>
        <v>0</v>
      </c>
      <c r="D20" s="28">
        <f>(D19*IF(Amalgamated!$N$3=0,1,1+Amalgamated!$N$3))</f>
        <v>0</v>
      </c>
      <c r="E20" s="28">
        <f>(E19*IF(Amalgamated!$N$3=0,1,1+Amalgamated!$N$3))</f>
        <v>16.799999999999997</v>
      </c>
      <c r="F20" s="28">
        <f>(F19*IF(Amalgamated!$N$3=0,1,1+Amalgamated!$N$3))</f>
        <v>19.200000000000003</v>
      </c>
      <c r="G20" s="28">
        <f>(G19*IF(Amalgamated!$N$3=0,1,1+Amalgamated!$N$3))</f>
        <v>26.400000000000002</v>
      </c>
      <c r="H20" s="28">
        <f>(H19*IF(Amalgamated!$N$3=0,1,1+Amalgamated!$N$3))</f>
        <v>0</v>
      </c>
      <c r="I20" s="28">
        <f>(I19*IF(Amalgamated!$N$3=0,1,1+Amalgamated!$N$3))</f>
        <v>31.200000000000003</v>
      </c>
      <c r="J20" s="28">
        <f>(J19*IF(Amalgamated!$N$3=0,1,1+Amalgamated!$N$3))</f>
        <v>19.200000000000003</v>
      </c>
      <c r="K20" s="28">
        <f>(K19*IF(Amalgamated!$N$3=0,1,1+Amalgamated!$N$3))</f>
        <v>86.4</v>
      </c>
      <c r="L20" s="28">
        <f>(L19*IF(Amalgamated!$N$3=0,1,1+Amalgamated!$N$3))</f>
        <v>9.6000000000000014</v>
      </c>
      <c r="M20" s="28">
        <f>(M19*IF(Amalgamated!$N$3=0,1,1+Amalgamated!$N$3))</f>
        <v>2.4000000000000004</v>
      </c>
      <c r="N20" s="28">
        <f>(N19*IF(Amalgamated!$N$3=0,1,1+Amalgamated!$N$3))</f>
        <v>0</v>
      </c>
      <c r="O20" s="28">
        <f>(O19*IF(Amalgamated!$N$3=0,1,1+Amalgamated!$N$3))</f>
        <v>12</v>
      </c>
      <c r="P20" s="28">
        <f>(P19*IF(Amalgamated!$N$3=0,1,1+Amalgamated!$N$3))</f>
        <v>132</v>
      </c>
      <c r="Q20" s="28">
        <f>(Q19*IF(Amalgamated!$N$3=0,1,1+Amalgamated!$N$3))</f>
        <v>348</v>
      </c>
      <c r="R20" s="28">
        <f>(R19*IF(Amalgamated!$N$3=0,1,1+Amalgamated!$N$3))</f>
        <v>148.80000000000001</v>
      </c>
      <c r="S20" s="28">
        <f>(S19*IF(Amalgamated!$N$3=0,1,1+Amalgamated!$N$3))</f>
        <v>9.6000000000000014</v>
      </c>
      <c r="T20" s="28">
        <f>(T19*IF(Amalgamated!$N$3=0,1,1+Amalgamated!$N$3))</f>
        <v>0</v>
      </c>
      <c r="U20" s="28">
        <f>(U19*IF(Amalgamated!$N$3=0,1,1+Amalgamated!$N$3))</f>
        <v>45.599999999999994</v>
      </c>
      <c r="V20" s="28">
        <f>(V19*IF(Amalgamated!$N$3=0,1,1+Amalgamated!$N$3))</f>
        <v>14.399999999999999</v>
      </c>
      <c r="W20" s="28">
        <f>(W19*IF(Amalgamated!$N$3=0,1,1+Amalgamated!$N$3))</f>
        <v>14.399999999999999</v>
      </c>
      <c r="X20" s="28">
        <f>(X19*IF(Amalgamated!$N$3=0,1,1+Amalgamated!$N$3))</f>
        <v>55.199999999999996</v>
      </c>
      <c r="Y20" s="28">
        <f>(Y19*IF(Amalgamated!$N$3=0,1,1+Amalgamated!$N$3))</f>
        <v>14.399999999999999</v>
      </c>
      <c r="Z20" s="28">
        <f>(Z19*IF(Amalgamated!$N$3=0,1,1+Amalgamated!$N$3))</f>
        <v>4.8000000000000007</v>
      </c>
      <c r="AA20" s="28">
        <f>(AA19*IF(Amalgamated!$N$3=0,1,1+Amalgamated!$N$3))</f>
        <v>0</v>
      </c>
      <c r="AB20" s="28">
        <f>(AB19*IF(Amalgamated!$N$3=0,1,1+Amalgamated!$N$3))</f>
        <v>9.6000000000000014</v>
      </c>
      <c r="AC20" s="28">
        <f>(AC19*IF(Amalgamated!$N$3=0,1,1+Amalgamated!$N$3))</f>
        <v>0</v>
      </c>
      <c r="AD20" s="28">
        <f>(AD19*IF(Amalgamated!$N$3=0,1,1+Amalgamated!$N$3))</f>
        <v>16.799999999999997</v>
      </c>
      <c r="AE20" s="87">
        <f>($AE19*IF(Amalgamated!$N$3=0,1,1+Amalgamated!$N$3))+(Amalgamated!$O$5*0.28)</f>
        <v>1226.8000000000002</v>
      </c>
      <c r="AF20">
        <f t="shared" si="2"/>
        <v>1</v>
      </c>
    </row>
  </sheetData>
  <sheetProtection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D10" sqref="D10"/>
    </sheetView>
  </sheetViews>
  <sheetFormatPr defaultRowHeight="14.4" x14ac:dyDescent="0.3"/>
  <sheetData>
    <row r="1" spans="1:3" x14ac:dyDescent="0.3">
      <c r="A1" s="1">
        <v>0</v>
      </c>
      <c r="C1">
        <v>0</v>
      </c>
    </row>
    <row r="2" spans="1:3" x14ac:dyDescent="0.3">
      <c r="A2" s="1">
        <v>0.1</v>
      </c>
      <c r="C2">
        <v>50</v>
      </c>
    </row>
    <row r="3" spans="1:3" x14ac:dyDescent="0.3">
      <c r="A3" s="2">
        <v>0.125</v>
      </c>
      <c r="C3">
        <v>100</v>
      </c>
    </row>
    <row r="4" spans="1:3" x14ac:dyDescent="0.3">
      <c r="A4" s="1">
        <v>0.15</v>
      </c>
      <c r="C4">
        <v>200</v>
      </c>
    </row>
    <row r="5" spans="1:3" x14ac:dyDescent="0.3">
      <c r="A5" s="2">
        <v>0.17499999999999999</v>
      </c>
      <c r="C5">
        <v>300</v>
      </c>
    </row>
    <row r="6" spans="1:3" x14ac:dyDescent="0.3">
      <c r="A6" s="77">
        <v>0.2</v>
      </c>
      <c r="C6">
        <v>400</v>
      </c>
    </row>
    <row r="7" spans="1:3" x14ac:dyDescent="0.3">
      <c r="A7" s="1">
        <v>0.25</v>
      </c>
    </row>
  </sheetData>
  <dataValidations count="1">
    <dataValidation type="list" errorStyle="information" allowBlank="1" showInputMessage="1" showErrorMessage="1" error="Please use values in dropdown menu." sqref="A1:A7">
      <formula1>$A$1:$A$7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C8" sqref="C8"/>
    </sheetView>
  </sheetViews>
  <sheetFormatPr defaultRowHeight="14.4" x14ac:dyDescent="0.3"/>
  <cols>
    <col min="2" max="2" width="10.5546875" bestFit="1" customWidth="1"/>
  </cols>
  <sheetData>
    <row r="1" spans="1:13" x14ac:dyDescent="0.3">
      <c r="A1" t="s">
        <v>76</v>
      </c>
      <c r="B1" t="s">
        <v>0</v>
      </c>
      <c r="C1" t="s">
        <v>4</v>
      </c>
      <c r="F1" t="s">
        <v>111</v>
      </c>
    </row>
    <row r="2" spans="1:13" x14ac:dyDescent="0.3">
      <c r="A2" t="s">
        <v>77</v>
      </c>
      <c r="B2" s="31">
        <v>42461</v>
      </c>
      <c r="C2">
        <v>781</v>
      </c>
    </row>
    <row r="3" spans="1:13" x14ac:dyDescent="0.3">
      <c r="A3" t="s">
        <v>78</v>
      </c>
      <c r="B3" s="31">
        <v>42826</v>
      </c>
      <c r="C3">
        <v>762</v>
      </c>
    </row>
    <row r="4" spans="1:13" x14ac:dyDescent="0.3">
      <c r="A4" t="s">
        <v>59</v>
      </c>
      <c r="B4" s="31">
        <v>43191</v>
      </c>
      <c r="C4">
        <v>771</v>
      </c>
    </row>
    <row r="5" spans="1:13" x14ac:dyDescent="0.3">
      <c r="A5" t="s">
        <v>60</v>
      </c>
      <c r="B5" s="31">
        <v>43556</v>
      </c>
      <c r="C5">
        <v>819</v>
      </c>
    </row>
    <row r="6" spans="1:13" x14ac:dyDescent="0.3">
      <c r="A6" t="s">
        <v>61</v>
      </c>
      <c r="B6" s="31">
        <v>43922</v>
      </c>
      <c r="C6" s="28">
        <v>829</v>
      </c>
    </row>
    <row r="7" spans="1:13" x14ac:dyDescent="0.3">
      <c r="A7" t="s">
        <v>62</v>
      </c>
      <c r="B7" s="31">
        <v>44287</v>
      </c>
      <c r="C7" s="87">
        <f>($C6*IF(Amalgamated!$N$3=0,1,1+Amalgamated!$N$3))+149</f>
        <v>978</v>
      </c>
    </row>
    <row r="8" spans="1:13" x14ac:dyDescent="0.3">
      <c r="A8" t="s">
        <v>63</v>
      </c>
      <c r="B8" s="31">
        <v>44652</v>
      </c>
      <c r="C8" s="87">
        <f>($C7*IF(Amalgamated!$N$3=0,1,1+Amalgamated!$N$3))+(Amalgamated!$O$5*0.22)</f>
        <v>978</v>
      </c>
    </row>
    <row r="9" spans="1:13" x14ac:dyDescent="0.3">
      <c r="A9" t="s">
        <v>64</v>
      </c>
      <c r="B9" s="31">
        <v>45017</v>
      </c>
      <c r="C9" s="87">
        <f>($C8*IF(Amalgamated!$N$3=0,1,1+Amalgamated!$N$3))+(Amalgamated!$O$5*0.22)</f>
        <v>978</v>
      </c>
    </row>
    <row r="10" spans="1:13" x14ac:dyDescent="0.3">
      <c r="A10" t="s">
        <v>65</v>
      </c>
      <c r="B10" s="31">
        <v>45383</v>
      </c>
      <c r="C10" s="87">
        <f>($C9*IF(Amalgamated!$N$3=0,1,1+Amalgamated!$N$3))+(Amalgamated!$O$5*0.22)</f>
        <v>978</v>
      </c>
    </row>
    <row r="11" spans="1:13" x14ac:dyDescent="0.3">
      <c r="A11" t="s">
        <v>66</v>
      </c>
      <c r="B11" s="31">
        <v>45748</v>
      </c>
      <c r="C11" s="87">
        <f>($C10*IF(Amalgamated!$N$3=0,1,1+Amalgamated!$N$3))+(Amalgamated!$O$5*0.22)</f>
        <v>978</v>
      </c>
      <c r="M11" s="86"/>
    </row>
    <row r="12" spans="1:13" x14ac:dyDescent="0.3">
      <c r="A12" t="s">
        <v>67</v>
      </c>
      <c r="B12" s="31">
        <v>46113</v>
      </c>
      <c r="C12" s="87">
        <f>($C11*IF(Amalgamated!$N$3=0,1,1+Amalgamated!$N$3))+(Amalgamated!$O$5*0.22)</f>
        <v>978</v>
      </c>
      <c r="M12" s="86"/>
    </row>
    <row r="13" spans="1:13" x14ac:dyDescent="0.3">
      <c r="A13" t="s">
        <v>68</v>
      </c>
      <c r="B13" s="31">
        <v>46478</v>
      </c>
      <c r="C13" s="87">
        <f>($C12*IF(Amalgamated!$N$3=0,1,1+Amalgamated!$N$3))+(Amalgamated!$O$5*0.22)</f>
        <v>978</v>
      </c>
    </row>
    <row r="14" spans="1:13" x14ac:dyDescent="0.3">
      <c r="A14" t="s">
        <v>69</v>
      </c>
      <c r="B14" s="31">
        <v>46844</v>
      </c>
      <c r="C14" s="87">
        <f>($C13*IF(Amalgamated!$N$3=0,1,1+Amalgamated!$N$3))+(Amalgamated!$O$5*0.22)</f>
        <v>978</v>
      </c>
    </row>
    <row r="15" spans="1:13" x14ac:dyDescent="0.3">
      <c r="A15" t="s">
        <v>70</v>
      </c>
      <c r="B15" s="31">
        <v>47209</v>
      </c>
      <c r="C15" s="87">
        <f>($C14*IF(Amalgamated!$N$3=0,1,1+Amalgamated!$N$3))+(Amalgamated!$O$5*0.22)</f>
        <v>978</v>
      </c>
    </row>
    <row r="16" spans="1:13" x14ac:dyDescent="0.3">
      <c r="A16" t="s">
        <v>71</v>
      </c>
      <c r="B16" s="31">
        <v>47574</v>
      </c>
      <c r="C16" s="87">
        <f>($C15*IF(Amalgamated!$N$3=0,1,1+Amalgamated!$N$3))+(Amalgamated!$O$5*0.22)</f>
        <v>978</v>
      </c>
    </row>
    <row r="17" spans="1:3" x14ac:dyDescent="0.3">
      <c r="A17" t="s">
        <v>90</v>
      </c>
      <c r="B17" s="31">
        <v>47939</v>
      </c>
      <c r="C17" s="87">
        <f>($C16*IF(Amalgamated!$N$3=0,1,1+Amalgamated!$N$3))+(Amalgamated!$O$5*0.22)</f>
        <v>978</v>
      </c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opLeftCell="B1" workbookViewId="0">
      <selection activeCell="F113" sqref="F113:F217"/>
    </sheetView>
  </sheetViews>
  <sheetFormatPr defaultRowHeight="14.4" x14ac:dyDescent="0.3"/>
  <sheetData>
    <row r="1" spans="1:6" ht="28.8" x14ac:dyDescent="0.3">
      <c r="A1" t="s">
        <v>1</v>
      </c>
      <c r="B1" s="67" t="s">
        <v>0</v>
      </c>
      <c r="C1" s="67" t="s">
        <v>76</v>
      </c>
      <c r="D1" s="67" t="s">
        <v>81</v>
      </c>
      <c r="E1" s="68" t="s">
        <v>82</v>
      </c>
      <c r="F1" s="69" t="s">
        <v>4</v>
      </c>
    </row>
    <row r="2" spans="1:6" x14ac:dyDescent="0.3">
      <c r="A2" t="s">
        <v>7</v>
      </c>
      <c r="B2" s="70">
        <v>2020</v>
      </c>
      <c r="C2" s="71">
        <v>43922</v>
      </c>
      <c r="D2" s="70" t="s">
        <v>23</v>
      </c>
      <c r="E2" s="72"/>
      <c r="F2" s="73">
        <f>HLOOKUP($D2,PETIC!$D$1:$AE$25,12,FALSE)</f>
        <v>0</v>
      </c>
    </row>
    <row r="3" spans="1:6" x14ac:dyDescent="0.3">
      <c r="A3" t="s">
        <v>7</v>
      </c>
      <c r="B3" s="70">
        <v>2023</v>
      </c>
      <c r="C3" s="71">
        <v>45017</v>
      </c>
      <c r="D3" s="70" t="s">
        <v>23</v>
      </c>
      <c r="E3" s="72"/>
      <c r="F3" s="73">
        <f>HLOOKUP($D3,PETIC!$D$1:$AE$22,15,FALSE)</f>
        <v>0</v>
      </c>
    </row>
    <row r="4" spans="1:6" x14ac:dyDescent="0.3">
      <c r="A4" t="s">
        <v>7</v>
      </c>
      <c r="B4" s="70">
        <v>2025</v>
      </c>
      <c r="C4" s="71">
        <v>45748</v>
      </c>
      <c r="D4" s="70" t="s">
        <v>23</v>
      </c>
      <c r="E4" s="72"/>
      <c r="F4" s="73">
        <f>HLOOKUP($D4,PETIC!$D$1:$AE$22,17,FALSE)</f>
        <v>0</v>
      </c>
    </row>
    <row r="5" spans="1:6" x14ac:dyDescent="0.3">
      <c r="A5" t="s">
        <v>7</v>
      </c>
      <c r="B5" s="70">
        <v>2030</v>
      </c>
      <c r="C5" s="71">
        <v>47574</v>
      </c>
      <c r="D5" s="70" t="s">
        <v>23</v>
      </c>
      <c r="E5" s="72"/>
      <c r="F5" s="73">
        <f>HLOOKUP($D5,PETIC!$D$1:$AE$22,22,FALSE)</f>
        <v>0</v>
      </c>
    </row>
    <row r="6" spans="1:6" x14ac:dyDescent="0.3">
      <c r="A6" t="s">
        <v>7</v>
      </c>
      <c r="B6" s="70">
        <v>2020</v>
      </c>
      <c r="C6" s="71">
        <v>43922</v>
      </c>
      <c r="D6" s="70" t="s">
        <v>24</v>
      </c>
      <c r="E6" s="72"/>
      <c r="F6" s="73">
        <f>HLOOKUP($D6,PETIC!$D$1:$AE$25,12,FALSE)</f>
        <v>0</v>
      </c>
    </row>
    <row r="7" spans="1:6" x14ac:dyDescent="0.3">
      <c r="A7" t="s">
        <v>7</v>
      </c>
      <c r="B7" s="70">
        <v>2023</v>
      </c>
      <c r="C7" s="71">
        <v>45017</v>
      </c>
      <c r="D7" s="70" t="s">
        <v>24</v>
      </c>
      <c r="E7" s="72"/>
      <c r="F7" s="73">
        <f>HLOOKUP($D7,PETIC!$D$1:$AE$22,15,FALSE)</f>
        <v>0</v>
      </c>
    </row>
    <row r="8" spans="1:6" x14ac:dyDescent="0.3">
      <c r="A8" t="s">
        <v>7</v>
      </c>
      <c r="B8" s="70">
        <v>2025</v>
      </c>
      <c r="C8" s="71">
        <v>45748</v>
      </c>
      <c r="D8" s="70" t="s">
        <v>24</v>
      </c>
      <c r="E8" s="72"/>
      <c r="F8" s="73">
        <f>HLOOKUP($D8,PETIC!$D$1:$AE$22,17,FALSE)</f>
        <v>0</v>
      </c>
    </row>
    <row r="9" spans="1:6" x14ac:dyDescent="0.3">
      <c r="A9" t="s">
        <v>7</v>
      </c>
      <c r="B9" s="70">
        <v>2030</v>
      </c>
      <c r="C9" s="71">
        <v>47574</v>
      </c>
      <c r="D9" s="70" t="s">
        <v>24</v>
      </c>
      <c r="E9" s="72"/>
      <c r="F9" s="73">
        <f>HLOOKUP($D9,PETIC!$D$1:$AE$22,22,FALSE)</f>
        <v>0</v>
      </c>
    </row>
    <row r="10" spans="1:6" x14ac:dyDescent="0.3">
      <c r="A10" t="s">
        <v>7</v>
      </c>
      <c r="B10" s="70">
        <v>2020</v>
      </c>
      <c r="C10" s="71">
        <v>43922</v>
      </c>
      <c r="D10" s="70" t="s">
        <v>25</v>
      </c>
      <c r="E10" s="72"/>
      <c r="F10" s="73">
        <f>HLOOKUP($D10,PETIC!$D$1:$AE$25,12,FALSE)</f>
        <v>37.5</v>
      </c>
    </row>
    <row r="11" spans="1:6" x14ac:dyDescent="0.3">
      <c r="A11" t="s">
        <v>7</v>
      </c>
      <c r="B11" s="70">
        <v>2023</v>
      </c>
      <c r="C11" s="71">
        <v>45017</v>
      </c>
      <c r="D11" s="70" t="s">
        <v>25</v>
      </c>
      <c r="E11" s="72"/>
      <c r="F11" s="73">
        <f>HLOOKUP($D11,PETIC!$D$1:$AE$22,15,FALSE)</f>
        <v>37.5</v>
      </c>
    </row>
    <row r="12" spans="1:6" x14ac:dyDescent="0.3">
      <c r="A12" t="s">
        <v>7</v>
      </c>
      <c r="B12" s="70">
        <v>2025</v>
      </c>
      <c r="C12" s="71">
        <v>45748</v>
      </c>
      <c r="D12" s="70" t="s">
        <v>25</v>
      </c>
      <c r="E12" s="72"/>
      <c r="F12" s="73">
        <f>HLOOKUP($D12,PETIC!$D$1:$AE$22,17,FALSE)</f>
        <v>37.5</v>
      </c>
    </row>
    <row r="13" spans="1:6" x14ac:dyDescent="0.3">
      <c r="A13" t="s">
        <v>7</v>
      </c>
      <c r="B13" s="70">
        <v>2030</v>
      </c>
      <c r="C13" s="71">
        <v>47574</v>
      </c>
      <c r="D13" s="70" t="s">
        <v>25</v>
      </c>
      <c r="E13" s="72"/>
      <c r="F13" s="73">
        <f>HLOOKUP($D13,PETIC!$D$1:$AE$22,22,FALSE)</f>
        <v>37.5</v>
      </c>
    </row>
    <row r="14" spans="1:6" x14ac:dyDescent="0.3">
      <c r="A14" t="s">
        <v>7</v>
      </c>
      <c r="B14" s="70">
        <v>2020</v>
      </c>
      <c r="C14" s="71">
        <v>43922</v>
      </c>
      <c r="D14" s="70" t="s">
        <v>26</v>
      </c>
      <c r="E14" s="72"/>
      <c r="F14" s="73">
        <f>HLOOKUP($D14,PETIC!$D$1:$AE$25,12,FALSE)</f>
        <v>16.5</v>
      </c>
    </row>
    <row r="15" spans="1:6" x14ac:dyDescent="0.3">
      <c r="A15" t="s">
        <v>7</v>
      </c>
      <c r="B15" s="70">
        <v>2023</v>
      </c>
      <c r="C15" s="71">
        <v>45017</v>
      </c>
      <c r="D15" s="70" t="s">
        <v>26</v>
      </c>
      <c r="E15" s="72"/>
      <c r="F15" s="73">
        <f>HLOOKUP($D15,PETIC!$D$1:$AE$22,15,FALSE)</f>
        <v>16.5</v>
      </c>
    </row>
    <row r="16" spans="1:6" x14ac:dyDescent="0.3">
      <c r="A16" t="s">
        <v>7</v>
      </c>
      <c r="B16" s="70">
        <v>2025</v>
      </c>
      <c r="C16" s="71">
        <v>45748</v>
      </c>
      <c r="D16" s="70" t="s">
        <v>26</v>
      </c>
      <c r="E16" s="72"/>
      <c r="F16" s="73">
        <f>HLOOKUP($D16,PETIC!$D$1:$AE$22,17,FALSE)</f>
        <v>16.5</v>
      </c>
    </row>
    <row r="17" spans="1:6" x14ac:dyDescent="0.3">
      <c r="A17" t="s">
        <v>7</v>
      </c>
      <c r="B17" s="70">
        <v>2030</v>
      </c>
      <c r="C17" s="71">
        <v>47574</v>
      </c>
      <c r="D17" s="70" t="s">
        <v>26</v>
      </c>
      <c r="E17" s="72"/>
      <c r="F17" s="73">
        <f>HLOOKUP($D17,PETIC!$D$1:$AE$22,22,FALSE)</f>
        <v>16.5</v>
      </c>
    </row>
    <row r="18" spans="1:6" x14ac:dyDescent="0.3">
      <c r="A18" t="s">
        <v>7</v>
      </c>
      <c r="B18" s="70">
        <v>2020</v>
      </c>
      <c r="C18" s="71">
        <v>43922</v>
      </c>
      <c r="D18" s="70" t="s">
        <v>27</v>
      </c>
      <c r="E18" s="72"/>
      <c r="F18" s="73">
        <f>HLOOKUP($D18,PETIC!$D$1:$AE$25,12,FALSE)</f>
        <v>30</v>
      </c>
    </row>
    <row r="19" spans="1:6" x14ac:dyDescent="0.3">
      <c r="A19" t="s">
        <v>7</v>
      </c>
      <c r="B19" s="70">
        <v>2023</v>
      </c>
      <c r="C19" s="71">
        <v>45017</v>
      </c>
      <c r="D19" s="70" t="s">
        <v>27</v>
      </c>
      <c r="E19" s="72"/>
      <c r="F19" s="73">
        <f>HLOOKUP($D19,PETIC!$D$1:$AE$22,15,FALSE)</f>
        <v>30</v>
      </c>
    </row>
    <row r="20" spans="1:6" x14ac:dyDescent="0.3">
      <c r="A20" t="s">
        <v>7</v>
      </c>
      <c r="B20" s="70">
        <v>2025</v>
      </c>
      <c r="C20" s="71">
        <v>45748</v>
      </c>
      <c r="D20" s="70" t="s">
        <v>27</v>
      </c>
      <c r="E20" s="72"/>
      <c r="F20" s="73">
        <f>HLOOKUP($D20,PETIC!$D$1:$AE$22,17,FALSE)</f>
        <v>30</v>
      </c>
    </row>
    <row r="21" spans="1:6" x14ac:dyDescent="0.3">
      <c r="A21" t="s">
        <v>7</v>
      </c>
      <c r="B21" s="70">
        <v>2030</v>
      </c>
      <c r="C21" s="71">
        <v>47574</v>
      </c>
      <c r="D21" s="70" t="s">
        <v>27</v>
      </c>
      <c r="E21" s="72"/>
      <c r="F21" s="73">
        <f>HLOOKUP($D21,PETIC!$D$1:$AE$22,22,FALSE)</f>
        <v>30</v>
      </c>
    </row>
    <row r="22" spans="1:6" x14ac:dyDescent="0.3">
      <c r="A22" t="s">
        <v>7</v>
      </c>
      <c r="B22" s="70">
        <v>2020</v>
      </c>
      <c r="C22" s="71">
        <v>43922</v>
      </c>
      <c r="D22" s="70" t="s">
        <v>28</v>
      </c>
      <c r="E22" s="72"/>
      <c r="F22" s="73">
        <f>HLOOKUP($D22,PETIC!$D$1:$AE$25,12,FALSE)</f>
        <v>16.5</v>
      </c>
    </row>
    <row r="23" spans="1:6" x14ac:dyDescent="0.3">
      <c r="A23" t="s">
        <v>7</v>
      </c>
      <c r="B23" s="70">
        <v>2023</v>
      </c>
      <c r="C23" s="71">
        <v>45017</v>
      </c>
      <c r="D23" s="70" t="s">
        <v>28</v>
      </c>
      <c r="E23" s="72"/>
      <c r="F23" s="73">
        <f>HLOOKUP($D23,PETIC!$D$1:$AE$22,15,FALSE)</f>
        <v>16.5</v>
      </c>
    </row>
    <row r="24" spans="1:6" x14ac:dyDescent="0.3">
      <c r="A24" t="s">
        <v>7</v>
      </c>
      <c r="B24" s="70">
        <v>2025</v>
      </c>
      <c r="C24" s="71">
        <v>45748</v>
      </c>
      <c r="D24" s="70" t="s">
        <v>28</v>
      </c>
      <c r="E24" s="72"/>
      <c r="F24" s="73">
        <f>HLOOKUP($D24,PETIC!$D$1:$AE$22,17,FALSE)</f>
        <v>16.5</v>
      </c>
    </row>
    <row r="25" spans="1:6" x14ac:dyDescent="0.3">
      <c r="A25" t="s">
        <v>7</v>
      </c>
      <c r="B25" s="70">
        <v>2030</v>
      </c>
      <c r="C25" s="71">
        <v>47574</v>
      </c>
      <c r="D25" s="70" t="s">
        <v>28</v>
      </c>
      <c r="E25" s="72"/>
      <c r="F25" s="73">
        <f>HLOOKUP($D25,PETIC!$D$1:$AE$22,22,FALSE)</f>
        <v>16.5</v>
      </c>
    </row>
    <row r="26" spans="1:6" x14ac:dyDescent="0.3">
      <c r="A26" t="s">
        <v>7</v>
      </c>
      <c r="B26" s="70">
        <v>2020</v>
      </c>
      <c r="C26" s="71">
        <v>43922</v>
      </c>
      <c r="D26" s="70" t="s">
        <v>29</v>
      </c>
      <c r="E26" s="72"/>
      <c r="F26" s="73">
        <f>HLOOKUP($D26,PETIC!$D$1:$AE$25,12,FALSE)</f>
        <v>0</v>
      </c>
    </row>
    <row r="27" spans="1:6" x14ac:dyDescent="0.3">
      <c r="A27" t="s">
        <v>7</v>
      </c>
      <c r="B27" s="70">
        <v>2023</v>
      </c>
      <c r="C27" s="71">
        <v>45017</v>
      </c>
      <c r="D27" s="70" t="s">
        <v>29</v>
      </c>
      <c r="E27" s="72"/>
      <c r="F27" s="73">
        <f>HLOOKUP($D27,PETIC!$D$1:$AE$22,15,FALSE)</f>
        <v>0</v>
      </c>
    </row>
    <row r="28" spans="1:6" x14ac:dyDescent="0.3">
      <c r="A28" t="s">
        <v>7</v>
      </c>
      <c r="B28" s="70">
        <v>2025</v>
      </c>
      <c r="C28" s="71">
        <v>45748</v>
      </c>
      <c r="D28" s="70" t="s">
        <v>29</v>
      </c>
      <c r="E28" s="72"/>
      <c r="F28" s="73">
        <f>HLOOKUP($D28,PETIC!$D$1:$AE$22,17,FALSE)</f>
        <v>0</v>
      </c>
    </row>
    <row r="29" spans="1:6" x14ac:dyDescent="0.3">
      <c r="A29" t="s">
        <v>7</v>
      </c>
      <c r="B29" s="70">
        <v>2030</v>
      </c>
      <c r="C29" s="71">
        <v>47574</v>
      </c>
      <c r="D29" s="70" t="s">
        <v>29</v>
      </c>
      <c r="E29" s="72"/>
      <c r="F29" s="73">
        <f>HLOOKUP($D29,PETIC!$D$1:$AE$22,22,FALSE)</f>
        <v>0</v>
      </c>
    </row>
    <row r="30" spans="1:6" x14ac:dyDescent="0.3">
      <c r="A30" t="s">
        <v>7</v>
      </c>
      <c r="B30" s="70">
        <v>2020</v>
      </c>
      <c r="C30" s="71">
        <v>43922</v>
      </c>
      <c r="D30" s="70" t="s">
        <v>30</v>
      </c>
      <c r="E30" s="72"/>
      <c r="F30" s="73">
        <f>HLOOKUP($D30,PETIC!$D$1:$AE$25,12,FALSE)</f>
        <v>0</v>
      </c>
    </row>
    <row r="31" spans="1:6" x14ac:dyDescent="0.3">
      <c r="A31" t="s">
        <v>7</v>
      </c>
      <c r="B31" s="70">
        <v>2023</v>
      </c>
      <c r="C31" s="71">
        <v>45017</v>
      </c>
      <c r="D31" s="70" t="s">
        <v>30</v>
      </c>
      <c r="E31" s="72"/>
      <c r="F31" s="73">
        <f>HLOOKUP($D31,PETIC!$D$1:$AE$22,15,FALSE)</f>
        <v>0</v>
      </c>
    </row>
    <row r="32" spans="1:6" x14ac:dyDescent="0.3">
      <c r="A32" t="s">
        <v>7</v>
      </c>
      <c r="B32" s="70">
        <v>2025</v>
      </c>
      <c r="C32" s="71">
        <v>45748</v>
      </c>
      <c r="D32" s="70" t="s">
        <v>30</v>
      </c>
      <c r="E32" s="72"/>
      <c r="F32" s="73">
        <f>HLOOKUP($D32,PETIC!$D$1:$AE$22,17,FALSE)</f>
        <v>0</v>
      </c>
    </row>
    <row r="33" spans="1:6" x14ac:dyDescent="0.3">
      <c r="A33" t="s">
        <v>7</v>
      </c>
      <c r="B33" s="70">
        <v>2030</v>
      </c>
      <c r="C33" s="71">
        <v>47574</v>
      </c>
      <c r="D33" s="70" t="s">
        <v>30</v>
      </c>
      <c r="E33" s="72"/>
      <c r="F33" s="73">
        <f>HLOOKUP($D33,PETIC!$D$1:$AE$22,22,FALSE)</f>
        <v>0</v>
      </c>
    </row>
    <row r="34" spans="1:6" x14ac:dyDescent="0.3">
      <c r="A34" t="s">
        <v>7</v>
      </c>
      <c r="B34" s="70">
        <v>2020</v>
      </c>
      <c r="C34" s="71">
        <v>43922</v>
      </c>
      <c r="D34" s="70" t="s">
        <v>31</v>
      </c>
      <c r="E34" s="72"/>
      <c r="F34" s="73">
        <f>HLOOKUP($D34,PETIC!$D$1:$AE$25,12,FALSE)</f>
        <v>214.5</v>
      </c>
    </row>
    <row r="35" spans="1:6" x14ac:dyDescent="0.3">
      <c r="A35" t="s">
        <v>7</v>
      </c>
      <c r="B35" s="70">
        <v>2023</v>
      </c>
      <c r="C35" s="71">
        <v>45017</v>
      </c>
      <c r="D35" s="70" t="s">
        <v>31</v>
      </c>
      <c r="E35" s="72"/>
      <c r="F35" s="73">
        <f>HLOOKUP($D35,PETIC!$D$1:$AE$22,15,FALSE)</f>
        <v>214.5</v>
      </c>
    </row>
    <row r="36" spans="1:6" x14ac:dyDescent="0.3">
      <c r="A36" t="s">
        <v>7</v>
      </c>
      <c r="B36" s="70">
        <v>2025</v>
      </c>
      <c r="C36" s="71">
        <v>45748</v>
      </c>
      <c r="D36" s="70" t="s">
        <v>31</v>
      </c>
      <c r="E36" s="72"/>
      <c r="F36" s="73">
        <f>HLOOKUP($D36,PETIC!$D$1:$AE$22,17,FALSE)</f>
        <v>214.5</v>
      </c>
    </row>
    <row r="37" spans="1:6" x14ac:dyDescent="0.3">
      <c r="A37" t="s">
        <v>7</v>
      </c>
      <c r="B37" s="70">
        <v>2030</v>
      </c>
      <c r="C37" s="71">
        <v>47574</v>
      </c>
      <c r="D37" s="70" t="s">
        <v>31</v>
      </c>
      <c r="E37" s="72"/>
      <c r="F37" s="73">
        <f>HLOOKUP($D37,PETIC!$D$1:$AE$22,22,FALSE)</f>
        <v>214.5</v>
      </c>
    </row>
    <row r="38" spans="1:6" x14ac:dyDescent="0.3">
      <c r="A38" t="s">
        <v>7</v>
      </c>
      <c r="B38" s="70">
        <v>2020</v>
      </c>
      <c r="C38" s="71">
        <v>43922</v>
      </c>
      <c r="D38" s="70" t="s">
        <v>32</v>
      </c>
      <c r="E38" s="72"/>
      <c r="F38" s="73">
        <f>HLOOKUP($D38,PETIC!$D$1:$AE$25,12,FALSE)</f>
        <v>12</v>
      </c>
    </row>
    <row r="39" spans="1:6" x14ac:dyDescent="0.3">
      <c r="A39" t="s">
        <v>7</v>
      </c>
      <c r="B39" s="70">
        <v>2023</v>
      </c>
      <c r="C39" s="71">
        <v>45017</v>
      </c>
      <c r="D39" s="70" t="s">
        <v>32</v>
      </c>
      <c r="E39" s="72"/>
      <c r="F39" s="73">
        <f>HLOOKUP($D39,PETIC!$D$1:$AE$22,15,FALSE)</f>
        <v>12</v>
      </c>
    </row>
    <row r="40" spans="1:6" x14ac:dyDescent="0.3">
      <c r="A40" t="s">
        <v>7</v>
      </c>
      <c r="B40" s="70">
        <v>2025</v>
      </c>
      <c r="C40" s="71">
        <v>45748</v>
      </c>
      <c r="D40" s="70" t="s">
        <v>32</v>
      </c>
      <c r="E40" s="72"/>
      <c r="F40" s="73">
        <f>HLOOKUP($D40,PETIC!$D$1:$AE$22,17,FALSE)</f>
        <v>12</v>
      </c>
    </row>
    <row r="41" spans="1:6" x14ac:dyDescent="0.3">
      <c r="A41" t="s">
        <v>7</v>
      </c>
      <c r="B41" s="70">
        <v>2030</v>
      </c>
      <c r="C41" s="71">
        <v>47574</v>
      </c>
      <c r="D41" s="70" t="s">
        <v>32</v>
      </c>
      <c r="E41" s="72"/>
      <c r="F41" s="73">
        <f>HLOOKUP($D41,PETIC!$D$1:$AE$22,22,FALSE)</f>
        <v>12</v>
      </c>
    </row>
    <row r="42" spans="1:6" x14ac:dyDescent="0.3">
      <c r="A42" t="s">
        <v>7</v>
      </c>
      <c r="B42" s="70">
        <v>2020</v>
      </c>
      <c r="C42" s="71">
        <v>43922</v>
      </c>
      <c r="D42" s="70" t="s">
        <v>33</v>
      </c>
      <c r="E42" s="72"/>
      <c r="F42" s="73">
        <f>HLOOKUP($D42,PETIC!$D$1:$AE$25,12,FALSE)</f>
        <v>0</v>
      </c>
    </row>
    <row r="43" spans="1:6" x14ac:dyDescent="0.3">
      <c r="A43" t="s">
        <v>7</v>
      </c>
      <c r="B43" s="70">
        <v>2023</v>
      </c>
      <c r="C43" s="71">
        <v>45017</v>
      </c>
      <c r="D43" s="70" t="s">
        <v>33</v>
      </c>
      <c r="E43" s="72"/>
      <c r="F43" s="73">
        <f>HLOOKUP($D43,PETIC!$D$1:$AE$22,15,FALSE)</f>
        <v>0</v>
      </c>
    </row>
    <row r="44" spans="1:6" x14ac:dyDescent="0.3">
      <c r="A44" t="s">
        <v>7</v>
      </c>
      <c r="B44" s="70">
        <v>2025</v>
      </c>
      <c r="C44" s="71">
        <v>45748</v>
      </c>
      <c r="D44" s="70" t="s">
        <v>33</v>
      </c>
      <c r="E44" s="72"/>
      <c r="F44" s="73">
        <f>HLOOKUP($D44,PETIC!$D$1:$AE$22,17,FALSE)</f>
        <v>0</v>
      </c>
    </row>
    <row r="45" spans="1:6" x14ac:dyDescent="0.3">
      <c r="A45" t="s">
        <v>7</v>
      </c>
      <c r="B45" s="70">
        <v>2030</v>
      </c>
      <c r="C45" s="71">
        <v>47574</v>
      </c>
      <c r="D45" s="70" t="s">
        <v>33</v>
      </c>
      <c r="E45" s="72"/>
      <c r="F45" s="73">
        <f>HLOOKUP($D45,PETIC!$D$1:$AE$22,22,FALSE)</f>
        <v>0</v>
      </c>
    </row>
    <row r="46" spans="1:6" x14ac:dyDescent="0.3">
      <c r="A46" t="s">
        <v>7</v>
      </c>
      <c r="B46" s="70">
        <v>2020</v>
      </c>
      <c r="C46" s="71">
        <v>43922</v>
      </c>
      <c r="D46" s="70" t="s">
        <v>34</v>
      </c>
      <c r="E46" s="72"/>
      <c r="F46" s="73">
        <f>HLOOKUP($D46,PETIC!$D$1:$AE$25,12,FALSE)</f>
        <v>0</v>
      </c>
    </row>
    <row r="47" spans="1:6" x14ac:dyDescent="0.3">
      <c r="A47" t="s">
        <v>7</v>
      </c>
      <c r="B47" s="70">
        <v>2023</v>
      </c>
      <c r="C47" s="71">
        <v>45017</v>
      </c>
      <c r="D47" s="70" t="s">
        <v>34</v>
      </c>
      <c r="E47" s="72"/>
      <c r="F47" s="73">
        <f>HLOOKUP($D47,PETIC!$D$1:$AE$22,15,FALSE)</f>
        <v>0</v>
      </c>
    </row>
    <row r="48" spans="1:6" x14ac:dyDescent="0.3">
      <c r="A48" t="s">
        <v>7</v>
      </c>
      <c r="B48" s="70">
        <v>2025</v>
      </c>
      <c r="C48" s="71">
        <v>45748</v>
      </c>
      <c r="D48" s="70" t="s">
        <v>34</v>
      </c>
      <c r="E48" s="72"/>
      <c r="F48" s="73">
        <f>HLOOKUP($D48,PETIC!$D$1:$AE$22,17,FALSE)</f>
        <v>0</v>
      </c>
    </row>
    <row r="49" spans="1:6" x14ac:dyDescent="0.3">
      <c r="A49" t="s">
        <v>7</v>
      </c>
      <c r="B49" s="70">
        <v>2030</v>
      </c>
      <c r="C49" s="71">
        <v>47574</v>
      </c>
      <c r="D49" s="70" t="s">
        <v>34</v>
      </c>
      <c r="E49" s="72"/>
      <c r="F49" s="73">
        <f>HLOOKUP($D49,PETIC!$D$1:$AE$22,22,FALSE)</f>
        <v>0</v>
      </c>
    </row>
    <row r="50" spans="1:6" x14ac:dyDescent="0.3">
      <c r="A50" t="s">
        <v>7</v>
      </c>
      <c r="B50" s="70">
        <v>2020</v>
      </c>
      <c r="C50" s="71">
        <v>43922</v>
      </c>
      <c r="D50" s="70" t="s">
        <v>35</v>
      </c>
      <c r="E50" s="72"/>
      <c r="F50" s="73">
        <f>HLOOKUP($D50,PETIC!$D$1:$AE$25,12,FALSE)</f>
        <v>85.5</v>
      </c>
    </row>
    <row r="51" spans="1:6" x14ac:dyDescent="0.3">
      <c r="A51" t="s">
        <v>7</v>
      </c>
      <c r="B51" s="70">
        <v>2023</v>
      </c>
      <c r="C51" s="71">
        <v>45017</v>
      </c>
      <c r="D51" s="70" t="s">
        <v>35</v>
      </c>
      <c r="E51" s="72"/>
      <c r="F51" s="73">
        <f>HLOOKUP($D51,PETIC!$D$1:$AE$22,15,FALSE)</f>
        <v>85.5</v>
      </c>
    </row>
    <row r="52" spans="1:6" x14ac:dyDescent="0.3">
      <c r="A52" t="s">
        <v>7</v>
      </c>
      <c r="B52" s="70">
        <v>2025</v>
      </c>
      <c r="C52" s="71">
        <v>45748</v>
      </c>
      <c r="D52" s="70" t="s">
        <v>35</v>
      </c>
      <c r="E52" s="72"/>
      <c r="F52" s="73">
        <f>HLOOKUP($D52,PETIC!$D$1:$AE$22,17,FALSE)</f>
        <v>85.5</v>
      </c>
    </row>
    <row r="53" spans="1:6" x14ac:dyDescent="0.3">
      <c r="A53" t="s">
        <v>7</v>
      </c>
      <c r="B53" s="70">
        <v>2030</v>
      </c>
      <c r="C53" s="71">
        <v>47574</v>
      </c>
      <c r="D53" s="70" t="s">
        <v>35</v>
      </c>
      <c r="E53" s="72"/>
      <c r="F53" s="73">
        <f>HLOOKUP($D53,PETIC!$D$1:$AE$22,22,FALSE)</f>
        <v>85.5</v>
      </c>
    </row>
    <row r="54" spans="1:6" x14ac:dyDescent="0.3">
      <c r="A54" t="s">
        <v>7</v>
      </c>
      <c r="B54" s="70">
        <v>2020</v>
      </c>
      <c r="C54" s="71">
        <v>43922</v>
      </c>
      <c r="D54" s="70" t="s">
        <v>36</v>
      </c>
      <c r="E54" s="72"/>
      <c r="F54" s="73">
        <f>HLOOKUP($D54,PETIC!$D$1:$AE$25,12,FALSE)</f>
        <v>187.5</v>
      </c>
    </row>
    <row r="55" spans="1:6" x14ac:dyDescent="0.3">
      <c r="A55" t="s">
        <v>7</v>
      </c>
      <c r="B55" s="70">
        <v>2023</v>
      </c>
      <c r="C55" s="71">
        <v>45017</v>
      </c>
      <c r="D55" s="70" t="s">
        <v>36</v>
      </c>
      <c r="E55" s="72"/>
      <c r="F55" s="73">
        <f>HLOOKUP($D55,PETIC!$D$1:$AE$22,15,FALSE)</f>
        <v>187.5</v>
      </c>
    </row>
    <row r="56" spans="1:6" x14ac:dyDescent="0.3">
      <c r="A56" t="s">
        <v>7</v>
      </c>
      <c r="B56" s="70">
        <v>2025</v>
      </c>
      <c r="C56" s="71">
        <v>45748</v>
      </c>
      <c r="D56" s="70" t="s">
        <v>36</v>
      </c>
      <c r="E56" s="72"/>
      <c r="F56" s="73">
        <f>HLOOKUP($D56,PETIC!$D$1:$AE$22,17,FALSE)</f>
        <v>187.5</v>
      </c>
    </row>
    <row r="57" spans="1:6" x14ac:dyDescent="0.3">
      <c r="A57" t="s">
        <v>7</v>
      </c>
      <c r="B57" s="70">
        <v>2030</v>
      </c>
      <c r="C57" s="71">
        <v>47574</v>
      </c>
      <c r="D57" s="70" t="s">
        <v>36</v>
      </c>
      <c r="E57" s="72"/>
      <c r="F57" s="73">
        <f>HLOOKUP($D57,PETIC!$D$1:$AE$22,22,FALSE)</f>
        <v>187.5</v>
      </c>
    </row>
    <row r="58" spans="1:6" x14ac:dyDescent="0.3">
      <c r="A58" t="s">
        <v>7</v>
      </c>
      <c r="B58" s="70">
        <v>2020</v>
      </c>
      <c r="C58" s="71">
        <v>43922</v>
      </c>
      <c r="D58" s="70" t="s">
        <v>37</v>
      </c>
      <c r="E58" s="72"/>
      <c r="F58" s="73">
        <f>HLOOKUP($D58,PETIC!$D$1:$AE$25,12,FALSE)</f>
        <v>538.5</v>
      </c>
    </row>
    <row r="59" spans="1:6" x14ac:dyDescent="0.3">
      <c r="A59" t="s">
        <v>7</v>
      </c>
      <c r="B59" s="70">
        <v>2023</v>
      </c>
      <c r="C59" s="71">
        <v>45017</v>
      </c>
      <c r="D59" s="70" t="s">
        <v>37</v>
      </c>
      <c r="E59" s="72"/>
      <c r="F59" s="73">
        <f>HLOOKUP($D59,PETIC!$D$1:$AE$22,15,FALSE)</f>
        <v>538.5</v>
      </c>
    </row>
    <row r="60" spans="1:6" x14ac:dyDescent="0.3">
      <c r="A60" t="s">
        <v>7</v>
      </c>
      <c r="B60" s="70">
        <v>2025</v>
      </c>
      <c r="C60" s="71">
        <v>45748</v>
      </c>
      <c r="D60" s="70" t="s">
        <v>37</v>
      </c>
      <c r="E60" s="72"/>
      <c r="F60" s="73">
        <f>HLOOKUP($D60,PETIC!$D$1:$AE$22,17,FALSE)</f>
        <v>538.5</v>
      </c>
    </row>
    <row r="61" spans="1:6" x14ac:dyDescent="0.3">
      <c r="A61" t="s">
        <v>7</v>
      </c>
      <c r="B61" s="70">
        <v>2030</v>
      </c>
      <c r="C61" s="71">
        <v>47574</v>
      </c>
      <c r="D61" s="70" t="s">
        <v>37</v>
      </c>
      <c r="E61" s="72"/>
      <c r="F61" s="73">
        <f>HLOOKUP($D61,PETIC!$D$1:$AE$22,22,FALSE)</f>
        <v>538.5</v>
      </c>
    </row>
    <row r="62" spans="1:6" x14ac:dyDescent="0.3">
      <c r="A62" t="s">
        <v>7</v>
      </c>
      <c r="B62" s="70">
        <v>2020</v>
      </c>
      <c r="C62" s="71">
        <v>43922</v>
      </c>
      <c r="D62" s="70" t="s">
        <v>38</v>
      </c>
      <c r="E62" s="72"/>
      <c r="F62" s="73">
        <f>HLOOKUP($D62,PETIC!$D$1:$AE$25,12,FALSE)</f>
        <v>438</v>
      </c>
    </row>
    <row r="63" spans="1:6" x14ac:dyDescent="0.3">
      <c r="A63" t="s">
        <v>7</v>
      </c>
      <c r="B63" s="70">
        <v>2023</v>
      </c>
      <c r="C63" s="71">
        <v>45017</v>
      </c>
      <c r="D63" s="70" t="s">
        <v>38</v>
      </c>
      <c r="E63" s="72"/>
      <c r="F63" s="73">
        <f>HLOOKUP($D63,PETIC!$D$1:$AE$22,15,FALSE)</f>
        <v>438</v>
      </c>
    </row>
    <row r="64" spans="1:6" x14ac:dyDescent="0.3">
      <c r="A64" t="s">
        <v>7</v>
      </c>
      <c r="B64" s="70">
        <v>2025</v>
      </c>
      <c r="C64" s="71">
        <v>45748</v>
      </c>
      <c r="D64" s="70" t="s">
        <v>38</v>
      </c>
      <c r="E64" s="72"/>
      <c r="F64" s="73">
        <f>HLOOKUP($D64,PETIC!$D$1:$AE$22,17,FALSE)</f>
        <v>438</v>
      </c>
    </row>
    <row r="65" spans="1:6" x14ac:dyDescent="0.3">
      <c r="A65" t="s">
        <v>7</v>
      </c>
      <c r="B65" s="70">
        <v>2030</v>
      </c>
      <c r="C65" s="71">
        <v>47574</v>
      </c>
      <c r="D65" s="70" t="s">
        <v>38</v>
      </c>
      <c r="E65" s="72"/>
      <c r="F65" s="73">
        <f>HLOOKUP($D65,PETIC!$D$1:$AE$22,22,FALSE)</f>
        <v>438</v>
      </c>
    </row>
    <row r="66" spans="1:6" x14ac:dyDescent="0.3">
      <c r="A66" t="s">
        <v>7</v>
      </c>
      <c r="B66" s="70">
        <v>2020</v>
      </c>
      <c r="C66" s="71">
        <v>43922</v>
      </c>
      <c r="D66" s="70" t="s">
        <v>39</v>
      </c>
      <c r="E66" s="72"/>
      <c r="F66" s="73">
        <f>HLOOKUP($D66,PETIC!$D$1:$AE$25,12,FALSE)</f>
        <v>16.5</v>
      </c>
    </row>
    <row r="67" spans="1:6" x14ac:dyDescent="0.3">
      <c r="A67" t="s">
        <v>7</v>
      </c>
      <c r="B67" s="70">
        <v>2023</v>
      </c>
      <c r="C67" s="71">
        <v>45017</v>
      </c>
      <c r="D67" s="70" t="s">
        <v>39</v>
      </c>
      <c r="E67" s="72"/>
      <c r="F67" s="73">
        <f>HLOOKUP($D67,PETIC!$D$1:$AE$22,15,FALSE)</f>
        <v>16.5</v>
      </c>
    </row>
    <row r="68" spans="1:6" x14ac:dyDescent="0.3">
      <c r="A68" t="s">
        <v>7</v>
      </c>
      <c r="B68" s="70">
        <v>2025</v>
      </c>
      <c r="C68" s="71">
        <v>45748</v>
      </c>
      <c r="D68" s="70" t="s">
        <v>39</v>
      </c>
      <c r="E68" s="72"/>
      <c r="F68" s="73">
        <f>HLOOKUP($D68,PETIC!$D$1:$AE$22,17,FALSE)</f>
        <v>16.5</v>
      </c>
    </row>
    <row r="69" spans="1:6" x14ac:dyDescent="0.3">
      <c r="A69" t="s">
        <v>7</v>
      </c>
      <c r="B69" s="70">
        <v>2030</v>
      </c>
      <c r="C69" s="71">
        <v>47574</v>
      </c>
      <c r="D69" s="70" t="s">
        <v>39</v>
      </c>
      <c r="E69" s="72"/>
      <c r="F69" s="73">
        <f>HLOOKUP($D69,PETIC!$D$1:$AE$22,22,FALSE)</f>
        <v>16.5</v>
      </c>
    </row>
    <row r="70" spans="1:6" x14ac:dyDescent="0.3">
      <c r="A70" t="s">
        <v>7</v>
      </c>
      <c r="B70" s="70">
        <v>2020</v>
      </c>
      <c r="C70" s="71">
        <v>43922</v>
      </c>
      <c r="D70" s="70" t="s">
        <v>40</v>
      </c>
      <c r="E70" s="72"/>
      <c r="F70" s="73">
        <f>HLOOKUP($D70,PETIC!$D$1:$AE$25,12,FALSE)</f>
        <v>0</v>
      </c>
    </row>
    <row r="71" spans="1:6" x14ac:dyDescent="0.3">
      <c r="A71" t="s">
        <v>7</v>
      </c>
      <c r="B71" s="70">
        <v>2023</v>
      </c>
      <c r="C71" s="71">
        <v>45017</v>
      </c>
      <c r="D71" s="70" t="s">
        <v>40</v>
      </c>
      <c r="E71" s="72"/>
      <c r="F71" s="73">
        <f>HLOOKUP($D71,PETIC!$D$1:$AE$22,15,FALSE)</f>
        <v>0</v>
      </c>
    </row>
    <row r="72" spans="1:6" x14ac:dyDescent="0.3">
      <c r="A72" t="s">
        <v>7</v>
      </c>
      <c r="B72" s="70">
        <v>2025</v>
      </c>
      <c r="C72" s="71">
        <v>45748</v>
      </c>
      <c r="D72" s="70" t="s">
        <v>40</v>
      </c>
      <c r="E72" s="72"/>
      <c r="F72" s="73">
        <f>HLOOKUP($D72,PETIC!$D$1:$AE$22,17,FALSE)</f>
        <v>0</v>
      </c>
    </row>
    <row r="73" spans="1:6" x14ac:dyDescent="0.3">
      <c r="A73" t="s">
        <v>7</v>
      </c>
      <c r="B73" s="70">
        <v>2030</v>
      </c>
      <c r="C73" s="71">
        <v>47574</v>
      </c>
      <c r="D73" s="70" t="s">
        <v>40</v>
      </c>
      <c r="E73" s="72"/>
      <c r="F73" s="73">
        <f>HLOOKUP($D73,PETIC!$D$1:$AE$22,22,FALSE)</f>
        <v>0</v>
      </c>
    </row>
    <row r="74" spans="1:6" x14ac:dyDescent="0.3">
      <c r="A74" t="s">
        <v>7</v>
      </c>
      <c r="B74" s="70">
        <v>2020</v>
      </c>
      <c r="C74" s="71">
        <v>43922</v>
      </c>
      <c r="D74" s="70" t="s">
        <v>41</v>
      </c>
      <c r="E74" s="72"/>
      <c r="F74" s="73">
        <f>HLOOKUP($D74,PETIC!$D$1:$AE$25,12,FALSE)</f>
        <v>174</v>
      </c>
    </row>
    <row r="75" spans="1:6" x14ac:dyDescent="0.3">
      <c r="A75" t="s">
        <v>7</v>
      </c>
      <c r="B75" s="70">
        <v>2023</v>
      </c>
      <c r="C75" s="71">
        <v>45017</v>
      </c>
      <c r="D75" s="70" t="s">
        <v>41</v>
      </c>
      <c r="E75" s="72"/>
      <c r="F75" s="73">
        <f>HLOOKUP($D75,PETIC!$D$1:$AE$22,15,FALSE)</f>
        <v>174</v>
      </c>
    </row>
    <row r="76" spans="1:6" x14ac:dyDescent="0.3">
      <c r="A76" t="s">
        <v>7</v>
      </c>
      <c r="B76" s="70">
        <v>2025</v>
      </c>
      <c r="C76" s="71">
        <v>45748</v>
      </c>
      <c r="D76" s="70" t="s">
        <v>41</v>
      </c>
      <c r="E76" s="72"/>
      <c r="F76" s="73">
        <f>HLOOKUP($D76,PETIC!$D$1:$AE$22,17,FALSE)</f>
        <v>174</v>
      </c>
    </row>
    <row r="77" spans="1:6" x14ac:dyDescent="0.3">
      <c r="A77" t="s">
        <v>7</v>
      </c>
      <c r="B77" s="70">
        <v>2030</v>
      </c>
      <c r="C77" s="71">
        <v>47574</v>
      </c>
      <c r="D77" s="70" t="s">
        <v>41</v>
      </c>
      <c r="E77" s="72"/>
      <c r="F77" s="73">
        <f>HLOOKUP($D77,PETIC!$D$1:$AE$22,22,FALSE)</f>
        <v>174</v>
      </c>
    </row>
    <row r="78" spans="1:6" x14ac:dyDescent="0.3">
      <c r="A78" t="s">
        <v>7</v>
      </c>
      <c r="B78" s="70">
        <v>2020</v>
      </c>
      <c r="C78" s="71">
        <v>43922</v>
      </c>
      <c r="D78" s="70" t="s">
        <v>42</v>
      </c>
      <c r="E78" s="72"/>
      <c r="F78" s="73">
        <f>HLOOKUP($D78,PETIC!$D$1:$AE$25,12,FALSE)</f>
        <v>55.5</v>
      </c>
    </row>
    <row r="79" spans="1:6" x14ac:dyDescent="0.3">
      <c r="A79" t="s">
        <v>7</v>
      </c>
      <c r="B79" s="70">
        <v>2023</v>
      </c>
      <c r="C79" s="71">
        <v>45017</v>
      </c>
      <c r="D79" s="70" t="s">
        <v>42</v>
      </c>
      <c r="E79" s="72"/>
      <c r="F79" s="73">
        <f>HLOOKUP($D79,PETIC!$D$1:$AE$22,15,FALSE)</f>
        <v>55.5</v>
      </c>
    </row>
    <row r="80" spans="1:6" x14ac:dyDescent="0.3">
      <c r="A80" t="s">
        <v>7</v>
      </c>
      <c r="B80" s="70">
        <v>2025</v>
      </c>
      <c r="C80" s="71">
        <v>45748</v>
      </c>
      <c r="D80" s="70" t="s">
        <v>42</v>
      </c>
      <c r="E80" s="72"/>
      <c r="F80" s="73">
        <f>HLOOKUP($D80,PETIC!$D$1:$AE$22,17,FALSE)</f>
        <v>55.5</v>
      </c>
    </row>
    <row r="81" spans="1:6" x14ac:dyDescent="0.3">
      <c r="A81" t="s">
        <v>7</v>
      </c>
      <c r="B81" s="70">
        <v>2030</v>
      </c>
      <c r="C81" s="71">
        <v>47574</v>
      </c>
      <c r="D81" s="70" t="s">
        <v>42</v>
      </c>
      <c r="E81" s="72"/>
      <c r="F81" s="73">
        <f>HLOOKUP($D81,PETIC!$D$1:$AE$22,22,FALSE)</f>
        <v>55.5</v>
      </c>
    </row>
    <row r="82" spans="1:6" x14ac:dyDescent="0.3">
      <c r="A82" t="s">
        <v>7</v>
      </c>
      <c r="B82" s="70">
        <v>2020</v>
      </c>
      <c r="C82" s="71">
        <v>43922</v>
      </c>
      <c r="D82" s="70" t="s">
        <v>43</v>
      </c>
      <c r="E82" s="72"/>
      <c r="F82" s="73">
        <f>HLOOKUP($D82,PETIC!$D$1:$AE$25,12,FALSE)</f>
        <v>78</v>
      </c>
    </row>
    <row r="83" spans="1:6" x14ac:dyDescent="0.3">
      <c r="A83" t="s">
        <v>7</v>
      </c>
      <c r="B83" s="70">
        <v>2023</v>
      </c>
      <c r="C83" s="71">
        <v>45017</v>
      </c>
      <c r="D83" s="70" t="s">
        <v>43</v>
      </c>
      <c r="E83" s="72"/>
      <c r="F83" s="73">
        <f>HLOOKUP($D83,PETIC!$D$1:$AE$22,15,FALSE)</f>
        <v>78</v>
      </c>
    </row>
    <row r="84" spans="1:6" x14ac:dyDescent="0.3">
      <c r="A84" t="s">
        <v>7</v>
      </c>
      <c r="B84" s="70">
        <v>2025</v>
      </c>
      <c r="C84" s="71">
        <v>45748</v>
      </c>
      <c r="D84" s="70" t="s">
        <v>43</v>
      </c>
      <c r="E84" s="72"/>
      <c r="F84" s="73">
        <f>HLOOKUP($D84,PETIC!$D$1:$AE$22,17,FALSE)</f>
        <v>78</v>
      </c>
    </row>
    <row r="85" spans="1:6" x14ac:dyDescent="0.3">
      <c r="A85" t="s">
        <v>7</v>
      </c>
      <c r="B85" s="70">
        <v>2030</v>
      </c>
      <c r="C85" s="71">
        <v>47574</v>
      </c>
      <c r="D85" s="70" t="s">
        <v>43</v>
      </c>
      <c r="E85" s="72"/>
      <c r="F85" s="73">
        <f>HLOOKUP($D85,PETIC!$D$1:$AE$22,22,FALSE)</f>
        <v>78</v>
      </c>
    </row>
    <row r="86" spans="1:6" x14ac:dyDescent="0.3">
      <c r="A86" t="s">
        <v>7</v>
      </c>
      <c r="B86" s="70">
        <v>2020</v>
      </c>
      <c r="C86" s="71">
        <v>43922</v>
      </c>
      <c r="D86" s="70" t="s">
        <v>44</v>
      </c>
      <c r="E86" s="72"/>
      <c r="F86" s="73">
        <f>HLOOKUP($D86,PETIC!$D$1:$AE$25,12,FALSE)</f>
        <v>130.5</v>
      </c>
    </row>
    <row r="87" spans="1:6" x14ac:dyDescent="0.3">
      <c r="A87" t="s">
        <v>7</v>
      </c>
      <c r="B87" s="70">
        <v>2023</v>
      </c>
      <c r="C87" s="71">
        <v>45017</v>
      </c>
      <c r="D87" s="70" t="s">
        <v>44</v>
      </c>
      <c r="E87" s="72"/>
      <c r="F87" s="73">
        <f>HLOOKUP($D87,PETIC!$D$1:$AE$22,15,FALSE)</f>
        <v>130.5</v>
      </c>
    </row>
    <row r="88" spans="1:6" x14ac:dyDescent="0.3">
      <c r="A88" t="s">
        <v>7</v>
      </c>
      <c r="B88" s="70">
        <v>2025</v>
      </c>
      <c r="C88" s="71">
        <v>45748</v>
      </c>
      <c r="D88" s="70" t="s">
        <v>44</v>
      </c>
      <c r="E88" s="72"/>
      <c r="F88" s="73">
        <f>HLOOKUP($D88,PETIC!$D$1:$AE$22,17,FALSE)</f>
        <v>130.5</v>
      </c>
    </row>
    <row r="89" spans="1:6" x14ac:dyDescent="0.3">
      <c r="A89" t="s">
        <v>7</v>
      </c>
      <c r="B89" s="70">
        <v>2030</v>
      </c>
      <c r="C89" s="71">
        <v>47574</v>
      </c>
      <c r="D89" s="70" t="s">
        <v>44</v>
      </c>
      <c r="E89" s="72"/>
      <c r="F89" s="73">
        <f>HLOOKUP($D89,PETIC!$D$1:$AE$22,22,FALSE)</f>
        <v>130.5</v>
      </c>
    </row>
    <row r="90" spans="1:6" x14ac:dyDescent="0.3">
      <c r="A90" t="s">
        <v>7</v>
      </c>
      <c r="B90" s="70">
        <v>2020</v>
      </c>
      <c r="C90" s="71">
        <v>43922</v>
      </c>
      <c r="D90" s="70" t="s">
        <v>45</v>
      </c>
      <c r="E90" s="72"/>
      <c r="F90" s="73">
        <f>HLOOKUP($D90,PETIC!$D$1:$AE$25,12,FALSE)</f>
        <v>33</v>
      </c>
    </row>
    <row r="91" spans="1:6" x14ac:dyDescent="0.3">
      <c r="A91" t="s">
        <v>7</v>
      </c>
      <c r="B91" s="70">
        <v>2023</v>
      </c>
      <c r="C91" s="71">
        <v>45017</v>
      </c>
      <c r="D91" s="70" t="s">
        <v>45</v>
      </c>
      <c r="E91" s="72"/>
      <c r="F91" s="73">
        <f>HLOOKUP($D91,PETIC!$D$1:$AE$22,15,FALSE)</f>
        <v>33</v>
      </c>
    </row>
    <row r="92" spans="1:6" x14ac:dyDescent="0.3">
      <c r="A92" t="s">
        <v>7</v>
      </c>
      <c r="B92" s="70">
        <v>2025</v>
      </c>
      <c r="C92" s="71">
        <v>45748</v>
      </c>
      <c r="D92" s="70" t="s">
        <v>45</v>
      </c>
      <c r="E92" s="72"/>
      <c r="F92" s="73">
        <f>HLOOKUP($D92,PETIC!$D$1:$AE$22,17,FALSE)</f>
        <v>33</v>
      </c>
    </row>
    <row r="93" spans="1:6" x14ac:dyDescent="0.3">
      <c r="A93" t="s">
        <v>7</v>
      </c>
      <c r="B93" s="70">
        <v>2030</v>
      </c>
      <c r="C93" s="71">
        <v>47574</v>
      </c>
      <c r="D93" s="70" t="s">
        <v>45</v>
      </c>
      <c r="E93" s="72"/>
      <c r="F93" s="73">
        <f>HLOOKUP($D93,PETIC!$D$1:$AE$22,22,FALSE)</f>
        <v>33</v>
      </c>
    </row>
    <row r="94" spans="1:6" x14ac:dyDescent="0.3">
      <c r="A94" t="s">
        <v>7</v>
      </c>
      <c r="B94" s="70">
        <v>2020</v>
      </c>
      <c r="C94" s="71">
        <v>43922</v>
      </c>
      <c r="D94" s="70" t="s">
        <v>46</v>
      </c>
      <c r="E94" s="72"/>
      <c r="F94" s="73">
        <f>HLOOKUP($D94,PETIC!$D$1:$AE$25,12,FALSE)</f>
        <v>10.5</v>
      </c>
    </row>
    <row r="95" spans="1:6" x14ac:dyDescent="0.3">
      <c r="A95" t="s">
        <v>7</v>
      </c>
      <c r="B95" s="70">
        <v>2023</v>
      </c>
      <c r="C95" s="71">
        <v>45017</v>
      </c>
      <c r="D95" s="70" t="s">
        <v>46</v>
      </c>
      <c r="E95" s="72"/>
      <c r="F95" s="73">
        <f>HLOOKUP($D95,PETIC!$D$1:$AE$22,15,FALSE)</f>
        <v>10.5</v>
      </c>
    </row>
    <row r="96" spans="1:6" x14ac:dyDescent="0.3">
      <c r="A96" t="s">
        <v>7</v>
      </c>
      <c r="B96" s="70">
        <v>2025</v>
      </c>
      <c r="C96" s="71">
        <v>45748</v>
      </c>
      <c r="D96" s="70" t="s">
        <v>46</v>
      </c>
      <c r="E96" s="72"/>
      <c r="F96" s="73">
        <f>HLOOKUP($D96,PETIC!$D$1:$AE$22,17,FALSE)</f>
        <v>10.5</v>
      </c>
    </row>
    <row r="97" spans="1:6" x14ac:dyDescent="0.3">
      <c r="A97" t="s">
        <v>7</v>
      </c>
      <c r="B97" s="70">
        <v>2030</v>
      </c>
      <c r="C97" s="71">
        <v>47574</v>
      </c>
      <c r="D97" s="70" t="s">
        <v>46</v>
      </c>
      <c r="E97" s="72"/>
      <c r="F97" s="73">
        <f>HLOOKUP($D97,PETIC!$D$1:$AE$22,22,FALSE)</f>
        <v>10.5</v>
      </c>
    </row>
    <row r="98" spans="1:6" x14ac:dyDescent="0.3">
      <c r="A98" t="s">
        <v>7</v>
      </c>
      <c r="B98" s="70">
        <v>2020</v>
      </c>
      <c r="C98" s="71">
        <v>43922</v>
      </c>
      <c r="D98" s="70" t="s">
        <v>47</v>
      </c>
      <c r="E98" s="72"/>
      <c r="F98" s="73">
        <f>HLOOKUP($D98,PETIC!$D$1:$AE$25,12,FALSE)</f>
        <v>34.5</v>
      </c>
    </row>
    <row r="99" spans="1:6" x14ac:dyDescent="0.3">
      <c r="A99" t="s">
        <v>7</v>
      </c>
      <c r="B99" s="70">
        <v>2023</v>
      </c>
      <c r="C99" s="71">
        <v>45017</v>
      </c>
      <c r="D99" s="70" t="s">
        <v>47</v>
      </c>
      <c r="E99" s="72"/>
      <c r="F99" s="73">
        <f>HLOOKUP($D99,PETIC!$D$1:$AE$22,15,FALSE)</f>
        <v>34.5</v>
      </c>
    </row>
    <row r="100" spans="1:6" x14ac:dyDescent="0.3">
      <c r="A100" t="s">
        <v>7</v>
      </c>
      <c r="B100" s="70">
        <v>2025</v>
      </c>
      <c r="C100" s="71">
        <v>45748</v>
      </c>
      <c r="D100" s="70" t="s">
        <v>47</v>
      </c>
      <c r="E100" s="72"/>
      <c r="F100" s="73">
        <f>HLOOKUP($D100,PETIC!$D$1:$AE$22,17,FALSE)</f>
        <v>34.5</v>
      </c>
    </row>
    <row r="101" spans="1:6" x14ac:dyDescent="0.3">
      <c r="A101" t="s">
        <v>7</v>
      </c>
      <c r="B101" s="70">
        <v>2030</v>
      </c>
      <c r="C101" s="71">
        <v>47574</v>
      </c>
      <c r="D101" s="70" t="s">
        <v>47</v>
      </c>
      <c r="E101" s="72"/>
      <c r="F101" s="73">
        <f>HLOOKUP($D101,PETIC!$D$1:$AE$22,22,FALSE)</f>
        <v>34.5</v>
      </c>
    </row>
    <row r="102" spans="1:6" x14ac:dyDescent="0.3">
      <c r="A102" t="s">
        <v>7</v>
      </c>
      <c r="B102" s="70">
        <v>2020</v>
      </c>
      <c r="C102" s="71">
        <v>43922</v>
      </c>
      <c r="D102" s="70" t="s">
        <v>48</v>
      </c>
      <c r="E102" s="72"/>
      <c r="F102" s="73">
        <f>HLOOKUP($D102,PETIC!$D$1:$AE$25,12,FALSE)</f>
        <v>0</v>
      </c>
    </row>
    <row r="103" spans="1:6" x14ac:dyDescent="0.3">
      <c r="A103" t="s">
        <v>7</v>
      </c>
      <c r="B103" s="70">
        <v>2023</v>
      </c>
      <c r="C103" s="71">
        <v>45017</v>
      </c>
      <c r="D103" s="70" t="s">
        <v>48</v>
      </c>
      <c r="E103" s="72"/>
      <c r="F103" s="73">
        <f>HLOOKUP($D103,PETIC!$D$1:$AE$22,15,FALSE)</f>
        <v>0</v>
      </c>
    </row>
    <row r="104" spans="1:6" x14ac:dyDescent="0.3">
      <c r="A104" t="s">
        <v>7</v>
      </c>
      <c r="B104" s="70">
        <v>2025</v>
      </c>
      <c r="C104" s="71">
        <v>45748</v>
      </c>
      <c r="D104" s="70" t="s">
        <v>48</v>
      </c>
      <c r="E104" s="72"/>
      <c r="F104" s="73">
        <f>HLOOKUP($D104,PETIC!$D$1:$AE$22,17,FALSE)</f>
        <v>0</v>
      </c>
    </row>
    <row r="105" spans="1:6" x14ac:dyDescent="0.3">
      <c r="A105" t="s">
        <v>7</v>
      </c>
      <c r="B105" s="70">
        <v>2030</v>
      </c>
      <c r="C105" s="71">
        <v>47574</v>
      </c>
      <c r="D105" s="70" t="s">
        <v>48</v>
      </c>
      <c r="E105" s="72"/>
      <c r="F105" s="73">
        <f>HLOOKUP($D105,PETIC!$D$1:$AE$22,22,FALSE)</f>
        <v>0</v>
      </c>
    </row>
    <row r="106" spans="1:6" x14ac:dyDescent="0.3">
      <c r="A106" t="s">
        <v>7</v>
      </c>
      <c r="B106" s="70">
        <v>2020</v>
      </c>
      <c r="C106" s="71">
        <v>43922</v>
      </c>
      <c r="D106" s="70" t="s">
        <v>49</v>
      </c>
      <c r="E106" s="72"/>
      <c r="F106" s="73">
        <f>HLOOKUP($D106,PETIC!$D$1:$AE$25,12,FALSE)</f>
        <v>30</v>
      </c>
    </row>
    <row r="107" spans="1:6" x14ac:dyDescent="0.3">
      <c r="A107" t="s">
        <v>7</v>
      </c>
      <c r="B107" s="70">
        <v>2023</v>
      </c>
      <c r="C107" s="71">
        <v>45017</v>
      </c>
      <c r="D107" s="70" t="s">
        <v>49</v>
      </c>
      <c r="E107" s="72"/>
      <c r="F107" s="73">
        <f>HLOOKUP($D107,PETIC!$D$1:$AE$22,15,FALSE)</f>
        <v>30</v>
      </c>
    </row>
    <row r="108" spans="1:6" x14ac:dyDescent="0.3">
      <c r="A108" t="s">
        <v>7</v>
      </c>
      <c r="B108" s="70">
        <v>2025</v>
      </c>
      <c r="C108" s="71">
        <v>45748</v>
      </c>
      <c r="D108" s="70" t="s">
        <v>49</v>
      </c>
      <c r="E108" s="72"/>
      <c r="F108" s="73">
        <f>HLOOKUP($D108,PETIC!$D$1:$AE$22,17,FALSE)</f>
        <v>30</v>
      </c>
    </row>
    <row r="109" spans="1:6" x14ac:dyDescent="0.3">
      <c r="A109" t="s">
        <v>7</v>
      </c>
      <c r="B109" s="70">
        <v>2030</v>
      </c>
      <c r="C109" s="71">
        <v>47574</v>
      </c>
      <c r="D109" s="70" t="s">
        <v>49</v>
      </c>
      <c r="E109" s="72"/>
      <c r="F109" s="73">
        <f>HLOOKUP($D109,PETIC!$D$1:$AE$22,22,FALSE)</f>
        <v>30</v>
      </c>
    </row>
    <row r="110" spans="1:6" x14ac:dyDescent="0.3">
      <c r="A110" t="s">
        <v>22</v>
      </c>
      <c r="B110">
        <v>2020</v>
      </c>
      <c r="C110" s="71">
        <v>43922</v>
      </c>
      <c r="D110" t="s">
        <v>23</v>
      </c>
      <c r="E110" s="1">
        <v>0</v>
      </c>
      <c r="F110" s="74">
        <f>E110*BCU!$C$6</f>
        <v>0</v>
      </c>
    </row>
    <row r="111" spans="1:6" x14ac:dyDescent="0.3">
      <c r="A111" t="s">
        <v>22</v>
      </c>
      <c r="B111">
        <v>2023</v>
      </c>
      <c r="C111" s="71">
        <v>45017</v>
      </c>
      <c r="D111" t="s">
        <v>23</v>
      </c>
      <c r="E111" s="1">
        <v>0</v>
      </c>
      <c r="F111" s="74">
        <f>E111*BCU!$C$9</f>
        <v>0</v>
      </c>
    </row>
    <row r="112" spans="1:6" x14ac:dyDescent="0.3">
      <c r="A112" t="s">
        <v>22</v>
      </c>
      <c r="B112">
        <v>2025</v>
      </c>
      <c r="C112" s="71">
        <v>45748</v>
      </c>
      <c r="D112" t="s">
        <v>23</v>
      </c>
      <c r="E112" s="1">
        <v>0</v>
      </c>
      <c r="F112" s="74">
        <f>E112*BCU!$C$11</f>
        <v>0</v>
      </c>
    </row>
    <row r="113" spans="1:6" x14ac:dyDescent="0.3">
      <c r="A113" t="s">
        <v>22</v>
      </c>
      <c r="B113">
        <v>2030</v>
      </c>
      <c r="C113" s="71">
        <v>47574</v>
      </c>
      <c r="D113" t="s">
        <v>23</v>
      </c>
      <c r="E113" s="1">
        <v>0</v>
      </c>
      <c r="F113" s="74">
        <f>E113*BCU!$C$16</f>
        <v>0</v>
      </c>
    </row>
    <row r="114" spans="1:6" x14ac:dyDescent="0.3">
      <c r="A114" t="s">
        <v>22</v>
      </c>
      <c r="B114">
        <v>2020</v>
      </c>
      <c r="C114" s="71">
        <v>43922</v>
      </c>
      <c r="D114" t="s">
        <v>24</v>
      </c>
      <c r="E114" s="1">
        <v>0</v>
      </c>
      <c r="F114" s="74">
        <f>E114*BCU!$C$6</f>
        <v>0</v>
      </c>
    </row>
    <row r="115" spans="1:6" x14ac:dyDescent="0.3">
      <c r="A115" t="s">
        <v>22</v>
      </c>
      <c r="B115">
        <v>2023</v>
      </c>
      <c r="C115" s="71">
        <v>45017</v>
      </c>
      <c r="D115" t="s">
        <v>24</v>
      </c>
      <c r="E115" s="1">
        <v>0</v>
      </c>
      <c r="F115" s="74">
        <f>E115*BCU!$C$9</f>
        <v>0</v>
      </c>
    </row>
    <row r="116" spans="1:6" x14ac:dyDescent="0.3">
      <c r="A116" t="s">
        <v>22</v>
      </c>
      <c r="B116">
        <v>2025</v>
      </c>
      <c r="C116" s="71">
        <v>45748</v>
      </c>
      <c r="D116" t="s">
        <v>24</v>
      </c>
      <c r="E116" s="1">
        <v>0</v>
      </c>
      <c r="F116" s="74">
        <f>E116*BCU!$C$11</f>
        <v>0</v>
      </c>
    </row>
    <row r="117" spans="1:6" x14ac:dyDescent="0.3">
      <c r="A117" t="s">
        <v>22</v>
      </c>
      <c r="B117">
        <v>2030</v>
      </c>
      <c r="C117" s="71">
        <v>47574</v>
      </c>
      <c r="D117" t="s">
        <v>24</v>
      </c>
      <c r="E117" s="1">
        <v>0</v>
      </c>
      <c r="F117" s="74">
        <f>E117*BCU!$C$16</f>
        <v>0</v>
      </c>
    </row>
    <row r="118" spans="1:6" x14ac:dyDescent="0.3">
      <c r="A118" t="s">
        <v>22</v>
      </c>
      <c r="B118">
        <v>2020</v>
      </c>
      <c r="C118" s="71">
        <v>43922</v>
      </c>
      <c r="D118" t="s">
        <v>25</v>
      </c>
      <c r="E118" s="1">
        <v>1.9122609673790775E-2</v>
      </c>
      <c r="F118" s="74">
        <f>E118*BCU!$C$6</f>
        <v>15.852643419572553</v>
      </c>
    </row>
    <row r="119" spans="1:6" x14ac:dyDescent="0.3">
      <c r="A119" t="s">
        <v>22</v>
      </c>
      <c r="B119">
        <v>2023</v>
      </c>
      <c r="C119" s="71">
        <v>45017</v>
      </c>
      <c r="D119" t="s">
        <v>25</v>
      </c>
      <c r="E119" s="1">
        <v>1.9122609673790775E-2</v>
      </c>
      <c r="F119" s="74">
        <f>E119*BCU!$C$9</f>
        <v>18.701912260967379</v>
      </c>
    </row>
    <row r="120" spans="1:6" x14ac:dyDescent="0.3">
      <c r="A120" t="s">
        <v>22</v>
      </c>
      <c r="B120">
        <v>2025</v>
      </c>
      <c r="C120" s="71">
        <v>45748</v>
      </c>
      <c r="D120" t="s">
        <v>25</v>
      </c>
      <c r="E120" s="1">
        <v>1.9122609673790775E-2</v>
      </c>
      <c r="F120" s="74">
        <f>E120*BCU!$C$11</f>
        <v>18.701912260967379</v>
      </c>
    </row>
    <row r="121" spans="1:6" x14ac:dyDescent="0.3">
      <c r="A121" t="s">
        <v>22</v>
      </c>
      <c r="B121">
        <v>2030</v>
      </c>
      <c r="C121" s="71">
        <v>47574</v>
      </c>
      <c r="D121" t="s">
        <v>25</v>
      </c>
      <c r="E121" s="1">
        <v>1.9122609673790775E-2</v>
      </c>
      <c r="F121" s="74">
        <f>E121*BCU!$C$16</f>
        <v>18.701912260967379</v>
      </c>
    </row>
    <row r="122" spans="1:6" x14ac:dyDescent="0.3">
      <c r="A122" t="s">
        <v>22</v>
      </c>
      <c r="B122">
        <v>2020</v>
      </c>
      <c r="C122" s="71">
        <v>43922</v>
      </c>
      <c r="D122" t="s">
        <v>26</v>
      </c>
      <c r="E122" s="1">
        <v>2.2497187851518562E-3</v>
      </c>
      <c r="F122" s="74">
        <f>E122*BCU!$C$6</f>
        <v>1.8650168728908889</v>
      </c>
    </row>
    <row r="123" spans="1:6" x14ac:dyDescent="0.3">
      <c r="A123" t="s">
        <v>22</v>
      </c>
      <c r="B123">
        <v>2023</v>
      </c>
      <c r="C123" s="71">
        <v>45017</v>
      </c>
      <c r="D123" t="s">
        <v>26</v>
      </c>
      <c r="E123" s="1">
        <v>2.2497187851518562E-3</v>
      </c>
      <c r="F123" s="74">
        <f>E123*BCU!$C$9</f>
        <v>2.2002249718785154</v>
      </c>
    </row>
    <row r="124" spans="1:6" x14ac:dyDescent="0.3">
      <c r="A124" t="s">
        <v>22</v>
      </c>
      <c r="B124">
        <v>2025</v>
      </c>
      <c r="C124" s="71">
        <v>45748</v>
      </c>
      <c r="D124" t="s">
        <v>26</v>
      </c>
      <c r="E124" s="1">
        <v>2.2497187851518562E-3</v>
      </c>
      <c r="F124" s="74">
        <f>E124*BCU!$C$11</f>
        <v>2.2002249718785154</v>
      </c>
    </row>
    <row r="125" spans="1:6" x14ac:dyDescent="0.3">
      <c r="A125" t="s">
        <v>22</v>
      </c>
      <c r="B125">
        <v>2030</v>
      </c>
      <c r="C125" s="71">
        <v>47574</v>
      </c>
      <c r="D125" t="s">
        <v>26</v>
      </c>
      <c r="E125" s="1">
        <v>2.2497187851518562E-3</v>
      </c>
      <c r="F125" s="74">
        <f>E125*BCU!$C$16</f>
        <v>2.2002249718785154</v>
      </c>
    </row>
    <row r="126" spans="1:6" x14ac:dyDescent="0.3">
      <c r="A126" t="s">
        <v>22</v>
      </c>
      <c r="B126">
        <v>2020</v>
      </c>
      <c r="C126" s="71">
        <v>43922</v>
      </c>
      <c r="D126" t="s">
        <v>27</v>
      </c>
      <c r="E126" s="1">
        <v>2.2497187851518562E-3</v>
      </c>
      <c r="F126" s="74">
        <f>E126*BCU!$C$6</f>
        <v>1.8650168728908889</v>
      </c>
    </row>
    <row r="127" spans="1:6" x14ac:dyDescent="0.3">
      <c r="A127" t="s">
        <v>22</v>
      </c>
      <c r="B127">
        <v>2023</v>
      </c>
      <c r="C127" s="71">
        <v>45017</v>
      </c>
      <c r="D127" t="s">
        <v>27</v>
      </c>
      <c r="E127" s="1">
        <v>2.2497187851518562E-3</v>
      </c>
      <c r="F127" s="74">
        <f>E127*BCU!$C$9</f>
        <v>2.2002249718785154</v>
      </c>
    </row>
    <row r="128" spans="1:6" x14ac:dyDescent="0.3">
      <c r="A128" t="s">
        <v>22</v>
      </c>
      <c r="B128">
        <v>2025</v>
      </c>
      <c r="C128" s="71">
        <v>45748</v>
      </c>
      <c r="D128" t="s">
        <v>27</v>
      </c>
      <c r="E128" s="1">
        <v>2.2497187851518562E-3</v>
      </c>
      <c r="F128" s="74">
        <f>E128*BCU!$C$11</f>
        <v>2.2002249718785154</v>
      </c>
    </row>
    <row r="129" spans="1:6" x14ac:dyDescent="0.3">
      <c r="A129" t="s">
        <v>22</v>
      </c>
      <c r="B129">
        <v>2030</v>
      </c>
      <c r="C129" s="71">
        <v>47574</v>
      </c>
      <c r="D129" t="s">
        <v>27</v>
      </c>
      <c r="E129" s="1">
        <v>2.2497187851518562E-3</v>
      </c>
      <c r="F129" s="74">
        <f>E129*BCU!$C$16</f>
        <v>2.2002249718785154</v>
      </c>
    </row>
    <row r="130" spans="1:6" x14ac:dyDescent="0.3">
      <c r="A130" t="s">
        <v>22</v>
      </c>
      <c r="B130">
        <v>2020</v>
      </c>
      <c r="C130" s="71">
        <v>43922</v>
      </c>
      <c r="D130" t="s">
        <v>28</v>
      </c>
      <c r="E130" s="1">
        <v>2.2497187851518562E-3</v>
      </c>
      <c r="F130" s="74">
        <f>E130*BCU!$C$6</f>
        <v>1.8650168728908889</v>
      </c>
    </row>
    <row r="131" spans="1:6" x14ac:dyDescent="0.3">
      <c r="A131" t="s">
        <v>22</v>
      </c>
      <c r="B131">
        <v>2023</v>
      </c>
      <c r="C131" s="71">
        <v>45017</v>
      </c>
      <c r="D131" t="s">
        <v>28</v>
      </c>
      <c r="E131" s="1">
        <v>2.2497187851518562E-3</v>
      </c>
      <c r="F131" s="74">
        <f>E131*BCU!$C$9</f>
        <v>2.2002249718785154</v>
      </c>
    </row>
    <row r="132" spans="1:6" x14ac:dyDescent="0.3">
      <c r="A132" t="s">
        <v>22</v>
      </c>
      <c r="B132">
        <v>2025</v>
      </c>
      <c r="C132" s="71">
        <v>45748</v>
      </c>
      <c r="D132" t="s">
        <v>28</v>
      </c>
      <c r="E132" s="1">
        <v>2.2497187851518562E-3</v>
      </c>
      <c r="F132" s="74">
        <f>E132*BCU!$C$11</f>
        <v>2.2002249718785154</v>
      </c>
    </row>
    <row r="133" spans="1:6" x14ac:dyDescent="0.3">
      <c r="A133" t="s">
        <v>22</v>
      </c>
      <c r="B133">
        <v>2030</v>
      </c>
      <c r="C133" s="71">
        <v>47574</v>
      </c>
      <c r="D133" t="s">
        <v>28</v>
      </c>
      <c r="E133" s="1">
        <v>2.2497187851518562E-3</v>
      </c>
      <c r="F133" s="74">
        <f>E133*BCU!$C$16</f>
        <v>2.2002249718785154</v>
      </c>
    </row>
    <row r="134" spans="1:6" x14ac:dyDescent="0.3">
      <c r="A134" t="s">
        <v>22</v>
      </c>
      <c r="B134">
        <v>2020</v>
      </c>
      <c r="C134" s="71">
        <v>43922</v>
      </c>
      <c r="D134" t="s">
        <v>29</v>
      </c>
      <c r="E134" s="1">
        <v>0</v>
      </c>
      <c r="F134" s="74">
        <f>E134*BCU!$C$6</f>
        <v>0</v>
      </c>
    </row>
    <row r="135" spans="1:6" x14ac:dyDescent="0.3">
      <c r="A135" t="s">
        <v>22</v>
      </c>
      <c r="B135">
        <v>2023</v>
      </c>
      <c r="C135" s="71">
        <v>45017</v>
      </c>
      <c r="D135" t="s">
        <v>29</v>
      </c>
      <c r="E135" s="1">
        <v>0</v>
      </c>
      <c r="F135" s="74">
        <f>E135*BCU!$C$9</f>
        <v>0</v>
      </c>
    </row>
    <row r="136" spans="1:6" x14ac:dyDescent="0.3">
      <c r="A136" t="s">
        <v>22</v>
      </c>
      <c r="B136">
        <v>2025</v>
      </c>
      <c r="C136" s="71">
        <v>45748</v>
      </c>
      <c r="D136" t="s">
        <v>29</v>
      </c>
      <c r="E136" s="1">
        <v>0</v>
      </c>
      <c r="F136" s="74">
        <f>E136*BCU!$C$11</f>
        <v>0</v>
      </c>
    </row>
    <row r="137" spans="1:6" x14ac:dyDescent="0.3">
      <c r="A137" t="s">
        <v>22</v>
      </c>
      <c r="B137">
        <v>2030</v>
      </c>
      <c r="C137" s="71">
        <v>47574</v>
      </c>
      <c r="D137" t="s">
        <v>29</v>
      </c>
      <c r="E137" s="1">
        <v>0</v>
      </c>
      <c r="F137" s="74">
        <f>E137*BCU!$C$16</f>
        <v>0</v>
      </c>
    </row>
    <row r="138" spans="1:6" x14ac:dyDescent="0.3">
      <c r="A138" t="s">
        <v>22</v>
      </c>
      <c r="B138">
        <v>2020</v>
      </c>
      <c r="C138" s="71">
        <v>43922</v>
      </c>
      <c r="D138" t="s">
        <v>30</v>
      </c>
      <c r="E138" s="1">
        <v>2.2872140982377203E-2</v>
      </c>
      <c r="F138" s="74">
        <f>E138*BCU!$C$6</f>
        <v>18.961004874390703</v>
      </c>
    </row>
    <row r="139" spans="1:6" x14ac:dyDescent="0.3">
      <c r="A139" t="s">
        <v>22</v>
      </c>
      <c r="B139">
        <v>2023</v>
      </c>
      <c r="C139" s="71">
        <v>45017</v>
      </c>
      <c r="D139" t="s">
        <v>30</v>
      </c>
      <c r="E139" s="1">
        <v>2.2872140982377203E-2</v>
      </c>
      <c r="F139" s="74">
        <f>E139*BCU!$C$9</f>
        <v>22.368953880764906</v>
      </c>
    </row>
    <row r="140" spans="1:6" x14ac:dyDescent="0.3">
      <c r="A140" t="s">
        <v>22</v>
      </c>
      <c r="B140">
        <v>2025</v>
      </c>
      <c r="C140" s="71">
        <v>45748</v>
      </c>
      <c r="D140" t="s">
        <v>30</v>
      </c>
      <c r="E140" s="1">
        <v>2.2872140982377203E-2</v>
      </c>
      <c r="F140" s="74">
        <f>E140*BCU!$C$11</f>
        <v>22.368953880764906</v>
      </c>
    </row>
    <row r="141" spans="1:6" x14ac:dyDescent="0.3">
      <c r="A141" t="s">
        <v>22</v>
      </c>
      <c r="B141">
        <v>2030</v>
      </c>
      <c r="C141" s="71">
        <v>47574</v>
      </c>
      <c r="D141" t="s">
        <v>30</v>
      </c>
      <c r="E141" s="1">
        <v>2.2872140982377203E-2</v>
      </c>
      <c r="F141" s="74">
        <f>E141*BCU!$C$16</f>
        <v>22.368953880764906</v>
      </c>
    </row>
    <row r="142" spans="1:6" x14ac:dyDescent="0.3">
      <c r="A142" t="s">
        <v>22</v>
      </c>
      <c r="B142">
        <v>2020</v>
      </c>
      <c r="C142" s="71">
        <v>43922</v>
      </c>
      <c r="D142" t="s">
        <v>31</v>
      </c>
      <c r="E142" s="1">
        <v>9.2613423322084734E-2</v>
      </c>
      <c r="F142" s="74">
        <f>E142*BCU!$C$6</f>
        <v>76.776527934008243</v>
      </c>
    </row>
    <row r="143" spans="1:6" x14ac:dyDescent="0.3">
      <c r="A143" t="s">
        <v>22</v>
      </c>
      <c r="B143">
        <v>2023</v>
      </c>
      <c r="C143" s="71">
        <v>45017</v>
      </c>
      <c r="D143" t="s">
        <v>31</v>
      </c>
      <c r="E143" s="1">
        <v>9.2613423322084734E-2</v>
      </c>
      <c r="F143" s="74">
        <f>E143*BCU!$C$9</f>
        <v>90.575928008998872</v>
      </c>
    </row>
    <row r="144" spans="1:6" x14ac:dyDescent="0.3">
      <c r="A144" t="s">
        <v>22</v>
      </c>
      <c r="B144">
        <v>2025</v>
      </c>
      <c r="C144" s="71">
        <v>45748</v>
      </c>
      <c r="D144" t="s">
        <v>31</v>
      </c>
      <c r="E144" s="1">
        <v>9.2613423322084734E-2</v>
      </c>
      <c r="F144" s="74">
        <f>E144*BCU!$C$11</f>
        <v>90.575928008998872</v>
      </c>
    </row>
    <row r="145" spans="1:6" x14ac:dyDescent="0.3">
      <c r="A145" t="s">
        <v>22</v>
      </c>
      <c r="B145">
        <v>2030</v>
      </c>
      <c r="C145" s="71">
        <v>47574</v>
      </c>
      <c r="D145" t="s">
        <v>31</v>
      </c>
      <c r="E145" s="1">
        <v>9.2613423322084734E-2</v>
      </c>
      <c r="F145" s="74">
        <f>E145*BCU!$C$16</f>
        <v>90.575928008998872</v>
      </c>
    </row>
    <row r="146" spans="1:6" x14ac:dyDescent="0.3">
      <c r="A146" t="s">
        <v>22</v>
      </c>
      <c r="B146">
        <v>2020</v>
      </c>
      <c r="C146" s="71">
        <v>43922</v>
      </c>
      <c r="D146" t="s">
        <v>32</v>
      </c>
      <c r="E146" s="1">
        <v>3.3745781777277839E-3</v>
      </c>
      <c r="F146" s="74">
        <f>E146*BCU!$C$6</f>
        <v>2.7975253093363328</v>
      </c>
    </row>
    <row r="147" spans="1:6" x14ac:dyDescent="0.3">
      <c r="A147" t="s">
        <v>22</v>
      </c>
      <c r="B147">
        <v>2023</v>
      </c>
      <c r="C147" s="71">
        <v>45017</v>
      </c>
      <c r="D147" t="s">
        <v>32</v>
      </c>
      <c r="E147" s="1">
        <v>3.3745781777277839E-3</v>
      </c>
      <c r="F147" s="74">
        <f>E147*BCU!$C$9</f>
        <v>3.3003374578177729</v>
      </c>
    </row>
    <row r="148" spans="1:6" x14ac:dyDescent="0.3">
      <c r="A148" t="s">
        <v>22</v>
      </c>
      <c r="B148">
        <v>2025</v>
      </c>
      <c r="C148" s="71">
        <v>45748</v>
      </c>
      <c r="D148" t="s">
        <v>32</v>
      </c>
      <c r="E148" s="1">
        <v>3.3745781777277839E-3</v>
      </c>
      <c r="F148" s="74">
        <f>E148*BCU!$C$11</f>
        <v>3.3003374578177729</v>
      </c>
    </row>
    <row r="149" spans="1:6" x14ac:dyDescent="0.3">
      <c r="A149" t="s">
        <v>22</v>
      </c>
      <c r="B149">
        <v>2030</v>
      </c>
      <c r="C149" s="71">
        <v>47574</v>
      </c>
      <c r="D149" t="s">
        <v>32</v>
      </c>
      <c r="E149" s="1">
        <v>3.3745781777277839E-3</v>
      </c>
      <c r="F149" s="74">
        <f>E149*BCU!$C$16</f>
        <v>3.3003374578177729</v>
      </c>
    </row>
    <row r="150" spans="1:6" x14ac:dyDescent="0.3">
      <c r="A150" t="s">
        <v>22</v>
      </c>
      <c r="B150">
        <v>2020</v>
      </c>
      <c r="C150" s="71">
        <v>43922</v>
      </c>
      <c r="D150" t="s">
        <v>33</v>
      </c>
      <c r="E150" s="1">
        <v>0</v>
      </c>
      <c r="F150" s="74">
        <f>E150*BCU!$C$6</f>
        <v>0</v>
      </c>
    </row>
    <row r="151" spans="1:6" x14ac:dyDescent="0.3">
      <c r="A151" t="s">
        <v>22</v>
      </c>
      <c r="B151">
        <v>2023</v>
      </c>
      <c r="C151" s="71">
        <v>45017</v>
      </c>
      <c r="D151" t="s">
        <v>33</v>
      </c>
      <c r="E151" s="1">
        <v>0</v>
      </c>
      <c r="F151" s="74">
        <f>E151*BCU!$C$9</f>
        <v>0</v>
      </c>
    </row>
    <row r="152" spans="1:6" x14ac:dyDescent="0.3">
      <c r="A152" t="s">
        <v>22</v>
      </c>
      <c r="B152">
        <v>2025</v>
      </c>
      <c r="C152" s="71">
        <v>45748</v>
      </c>
      <c r="D152" t="s">
        <v>33</v>
      </c>
      <c r="E152" s="1">
        <v>0</v>
      </c>
      <c r="F152" s="74">
        <f>E152*BCU!$C$11</f>
        <v>0</v>
      </c>
    </row>
    <row r="153" spans="1:6" x14ac:dyDescent="0.3">
      <c r="A153" t="s">
        <v>22</v>
      </c>
      <c r="B153">
        <v>2030</v>
      </c>
      <c r="C153" s="71">
        <v>47574</v>
      </c>
      <c r="D153" t="s">
        <v>33</v>
      </c>
      <c r="E153" s="1">
        <v>0</v>
      </c>
      <c r="F153" s="74">
        <f>E153*BCU!$C$16</f>
        <v>0</v>
      </c>
    </row>
    <row r="154" spans="1:6" x14ac:dyDescent="0.3">
      <c r="A154" t="s">
        <v>22</v>
      </c>
      <c r="B154">
        <v>2020</v>
      </c>
      <c r="C154" s="71">
        <v>43922</v>
      </c>
      <c r="D154" t="s">
        <v>34</v>
      </c>
      <c r="E154" s="1">
        <v>3.7495313085864269E-4</v>
      </c>
      <c r="F154" s="74">
        <f>E154*BCU!$C$6</f>
        <v>0.31083614548181476</v>
      </c>
    </row>
    <row r="155" spans="1:6" x14ac:dyDescent="0.3">
      <c r="A155" t="s">
        <v>22</v>
      </c>
      <c r="B155">
        <v>2023</v>
      </c>
      <c r="C155" s="71">
        <v>45017</v>
      </c>
      <c r="D155" t="s">
        <v>34</v>
      </c>
      <c r="E155" s="1">
        <v>3.7495313085864269E-4</v>
      </c>
      <c r="F155" s="74">
        <f>E155*BCU!$C$9</f>
        <v>0.36670416197975253</v>
      </c>
    </row>
    <row r="156" spans="1:6" x14ac:dyDescent="0.3">
      <c r="A156" t="s">
        <v>22</v>
      </c>
      <c r="B156">
        <v>2025</v>
      </c>
      <c r="C156" s="71">
        <v>45748</v>
      </c>
      <c r="D156" t="s">
        <v>34</v>
      </c>
      <c r="E156" s="1">
        <v>3.7495313085864269E-4</v>
      </c>
      <c r="F156" s="74">
        <f>E156*BCU!$C$11</f>
        <v>0.36670416197975253</v>
      </c>
    </row>
    <row r="157" spans="1:6" x14ac:dyDescent="0.3">
      <c r="A157" t="s">
        <v>22</v>
      </c>
      <c r="B157">
        <v>2030</v>
      </c>
      <c r="C157" s="71">
        <v>47574</v>
      </c>
      <c r="D157" t="s">
        <v>34</v>
      </c>
      <c r="E157" s="1">
        <v>3.7495313085864269E-4</v>
      </c>
      <c r="F157" s="74">
        <f>E157*BCU!$C$16</f>
        <v>0.36670416197975253</v>
      </c>
    </row>
    <row r="158" spans="1:6" x14ac:dyDescent="0.3">
      <c r="A158" t="s">
        <v>22</v>
      </c>
      <c r="B158">
        <v>2020</v>
      </c>
      <c r="C158" s="71">
        <v>43922</v>
      </c>
      <c r="D158" t="s">
        <v>35</v>
      </c>
      <c r="E158" s="1">
        <v>4.0119985001874768E-2</v>
      </c>
      <c r="F158" s="74">
        <f>E158*BCU!$C$6</f>
        <v>33.259467566554186</v>
      </c>
    </row>
    <row r="159" spans="1:6" x14ac:dyDescent="0.3">
      <c r="A159" t="s">
        <v>22</v>
      </c>
      <c r="B159">
        <v>2023</v>
      </c>
      <c r="C159" s="71">
        <v>45017</v>
      </c>
      <c r="D159" t="s">
        <v>35</v>
      </c>
      <c r="E159" s="1">
        <v>4.0119985001874768E-2</v>
      </c>
      <c r="F159" s="74">
        <f>E159*BCU!$C$9</f>
        <v>39.237345331833524</v>
      </c>
    </row>
    <row r="160" spans="1:6" x14ac:dyDescent="0.3">
      <c r="A160" t="s">
        <v>22</v>
      </c>
      <c r="B160">
        <v>2025</v>
      </c>
      <c r="C160" s="71">
        <v>45748</v>
      </c>
      <c r="D160" t="s">
        <v>35</v>
      </c>
      <c r="E160" s="1">
        <v>4.0119985001874768E-2</v>
      </c>
      <c r="F160" s="74">
        <f>E160*BCU!$C$11</f>
        <v>39.237345331833524</v>
      </c>
    </row>
    <row r="161" spans="1:6" x14ac:dyDescent="0.3">
      <c r="A161" t="s">
        <v>22</v>
      </c>
      <c r="B161">
        <v>2030</v>
      </c>
      <c r="C161" s="71">
        <v>47574</v>
      </c>
      <c r="D161" t="s">
        <v>35</v>
      </c>
      <c r="E161" s="1">
        <v>4.0119985001874768E-2</v>
      </c>
      <c r="F161" s="74">
        <f>E161*BCU!$C$16</f>
        <v>39.237345331833524</v>
      </c>
    </row>
    <row r="162" spans="1:6" x14ac:dyDescent="0.3">
      <c r="A162" t="s">
        <v>22</v>
      </c>
      <c r="B162">
        <v>2020</v>
      </c>
      <c r="C162" s="71">
        <v>43922</v>
      </c>
      <c r="D162" t="s">
        <v>36</v>
      </c>
      <c r="E162" s="1">
        <v>7.236595425571804E-2</v>
      </c>
      <c r="F162" s="74">
        <f>E162*BCU!$C$6</f>
        <v>59.991376077990253</v>
      </c>
    </row>
    <row r="163" spans="1:6" x14ac:dyDescent="0.3">
      <c r="A163" t="s">
        <v>22</v>
      </c>
      <c r="B163">
        <v>2023</v>
      </c>
      <c r="C163" s="71">
        <v>45017</v>
      </c>
      <c r="D163" t="s">
        <v>36</v>
      </c>
      <c r="E163" s="1">
        <v>7.236595425571804E-2</v>
      </c>
      <c r="F163" s="74">
        <f>E163*BCU!$C$9</f>
        <v>70.773903262092247</v>
      </c>
    </row>
    <row r="164" spans="1:6" x14ac:dyDescent="0.3">
      <c r="A164" t="s">
        <v>22</v>
      </c>
      <c r="B164">
        <v>2025</v>
      </c>
      <c r="C164" s="71">
        <v>45748</v>
      </c>
      <c r="D164" t="s">
        <v>36</v>
      </c>
      <c r="E164" s="1">
        <v>7.236595425571804E-2</v>
      </c>
      <c r="F164" s="74">
        <f>E164*BCU!$C$11</f>
        <v>70.773903262092247</v>
      </c>
    </row>
    <row r="165" spans="1:6" x14ac:dyDescent="0.3">
      <c r="A165" t="s">
        <v>22</v>
      </c>
      <c r="B165">
        <v>2030</v>
      </c>
      <c r="C165" s="71">
        <v>47574</v>
      </c>
      <c r="D165" t="s">
        <v>36</v>
      </c>
      <c r="E165" s="1">
        <v>7.236595425571804E-2</v>
      </c>
      <c r="F165" s="74">
        <f>E165*BCU!$C$16</f>
        <v>70.773903262092247</v>
      </c>
    </row>
    <row r="166" spans="1:6" x14ac:dyDescent="0.3">
      <c r="A166" t="s">
        <v>22</v>
      </c>
      <c r="B166">
        <v>2020</v>
      </c>
      <c r="C166" s="71">
        <v>43922</v>
      </c>
      <c r="D166" t="s">
        <v>37</v>
      </c>
      <c r="E166" s="1">
        <v>0.42069741282339707</v>
      </c>
      <c r="F166" s="74">
        <f>E166*BCU!$C$6</f>
        <v>348.75815523059617</v>
      </c>
    </row>
    <row r="167" spans="1:6" x14ac:dyDescent="0.3">
      <c r="A167" t="s">
        <v>22</v>
      </c>
      <c r="B167">
        <v>2023</v>
      </c>
      <c r="C167" s="71">
        <v>45017</v>
      </c>
      <c r="D167" t="s">
        <v>37</v>
      </c>
      <c r="E167" s="1">
        <v>0.42069741282339707</v>
      </c>
      <c r="F167" s="74">
        <f>E167*BCU!$C$9</f>
        <v>411.44206974128235</v>
      </c>
    </row>
    <row r="168" spans="1:6" x14ac:dyDescent="0.3">
      <c r="A168" t="s">
        <v>22</v>
      </c>
      <c r="B168">
        <v>2025</v>
      </c>
      <c r="C168" s="71">
        <v>45748</v>
      </c>
      <c r="D168" t="s">
        <v>37</v>
      </c>
      <c r="E168" s="1">
        <v>0.42069741282339707</v>
      </c>
      <c r="F168" s="74">
        <f>E168*BCU!$C$11</f>
        <v>411.44206974128235</v>
      </c>
    </row>
    <row r="169" spans="1:6" x14ac:dyDescent="0.3">
      <c r="A169" t="s">
        <v>22</v>
      </c>
      <c r="B169">
        <v>2030</v>
      </c>
      <c r="C169" s="71">
        <v>47574</v>
      </c>
      <c r="D169" t="s">
        <v>37</v>
      </c>
      <c r="E169" s="1">
        <v>0.42069741282339707</v>
      </c>
      <c r="F169" s="74">
        <f>E169*BCU!$C$16</f>
        <v>411.44206974128235</v>
      </c>
    </row>
    <row r="170" spans="1:6" x14ac:dyDescent="0.3">
      <c r="A170" t="s">
        <v>22</v>
      </c>
      <c r="B170">
        <v>2020</v>
      </c>
      <c r="C170" s="71">
        <v>43922</v>
      </c>
      <c r="D170" t="s">
        <v>38</v>
      </c>
      <c r="E170" s="1">
        <v>0.17997750281214847</v>
      </c>
      <c r="F170" s="74">
        <f>E170*BCU!$C$6</f>
        <v>149.20134983127107</v>
      </c>
    </row>
    <row r="171" spans="1:6" x14ac:dyDescent="0.3">
      <c r="A171" t="s">
        <v>22</v>
      </c>
      <c r="B171">
        <v>2023</v>
      </c>
      <c r="C171" s="71">
        <v>45017</v>
      </c>
      <c r="D171" t="s">
        <v>38</v>
      </c>
      <c r="E171" s="1">
        <v>0.17997750281214847</v>
      </c>
      <c r="F171" s="74">
        <f>E171*BCU!$C$9</f>
        <v>176.01799775028121</v>
      </c>
    </row>
    <row r="172" spans="1:6" x14ac:dyDescent="0.3">
      <c r="A172" t="s">
        <v>22</v>
      </c>
      <c r="B172">
        <v>2025</v>
      </c>
      <c r="C172" s="71">
        <v>45748</v>
      </c>
      <c r="D172" t="s">
        <v>38</v>
      </c>
      <c r="E172" s="1">
        <v>0.17997750281214847</v>
      </c>
      <c r="F172" s="74">
        <f>E172*BCU!$C$11</f>
        <v>176.01799775028121</v>
      </c>
    </row>
    <row r="173" spans="1:6" x14ac:dyDescent="0.3">
      <c r="A173" t="s">
        <v>22</v>
      </c>
      <c r="B173">
        <v>2030</v>
      </c>
      <c r="C173" s="71">
        <v>47574</v>
      </c>
      <c r="D173" t="s">
        <v>38</v>
      </c>
      <c r="E173" s="1">
        <v>0.17997750281214847</v>
      </c>
      <c r="F173" s="74">
        <f>E173*BCU!$C$16</f>
        <v>176.01799775028121</v>
      </c>
    </row>
    <row r="174" spans="1:6" x14ac:dyDescent="0.3">
      <c r="A174" t="s">
        <v>22</v>
      </c>
      <c r="B174">
        <v>2020</v>
      </c>
      <c r="C174" s="71">
        <v>43922</v>
      </c>
      <c r="D174" t="s">
        <v>39</v>
      </c>
      <c r="E174" s="1">
        <v>1.4998125234345708E-3</v>
      </c>
      <c r="F174" s="74">
        <f>E174*BCU!$C$6</f>
        <v>1.2433445819272591</v>
      </c>
    </row>
    <row r="175" spans="1:6" x14ac:dyDescent="0.3">
      <c r="A175" t="s">
        <v>22</v>
      </c>
      <c r="B175">
        <v>2023</v>
      </c>
      <c r="C175" s="71">
        <v>45017</v>
      </c>
      <c r="D175" t="s">
        <v>39</v>
      </c>
      <c r="E175" s="1">
        <v>1.4998125234345708E-3</v>
      </c>
      <c r="F175" s="74">
        <f>E175*BCU!$C$9</f>
        <v>1.4668166479190101</v>
      </c>
    </row>
    <row r="176" spans="1:6" x14ac:dyDescent="0.3">
      <c r="A176" t="s">
        <v>22</v>
      </c>
      <c r="B176">
        <v>2025</v>
      </c>
      <c r="C176" s="71">
        <v>45748</v>
      </c>
      <c r="D176" t="s">
        <v>39</v>
      </c>
      <c r="E176" s="1">
        <v>1.4998125234345708E-3</v>
      </c>
      <c r="F176" s="74">
        <f>E176*BCU!$C$11</f>
        <v>1.4668166479190101</v>
      </c>
    </row>
    <row r="177" spans="1:6" x14ac:dyDescent="0.3">
      <c r="A177" t="s">
        <v>22</v>
      </c>
      <c r="B177">
        <v>2030</v>
      </c>
      <c r="C177" s="71">
        <v>47574</v>
      </c>
      <c r="D177" t="s">
        <v>39</v>
      </c>
      <c r="E177" s="1">
        <v>1.4998125234345708E-3</v>
      </c>
      <c r="F177" s="74">
        <f>E177*BCU!$C$16</f>
        <v>1.4668166479190101</v>
      </c>
    </row>
    <row r="178" spans="1:6" x14ac:dyDescent="0.3">
      <c r="A178" t="s">
        <v>22</v>
      </c>
      <c r="B178">
        <v>2020</v>
      </c>
      <c r="C178" s="71">
        <v>43922</v>
      </c>
      <c r="D178" t="s">
        <v>40</v>
      </c>
      <c r="E178" s="1">
        <v>0</v>
      </c>
      <c r="F178" s="74">
        <f>E178*BCU!$C$6</f>
        <v>0</v>
      </c>
    </row>
    <row r="179" spans="1:6" x14ac:dyDescent="0.3">
      <c r="A179" t="s">
        <v>22</v>
      </c>
      <c r="B179">
        <v>2023</v>
      </c>
      <c r="C179" s="71">
        <v>45017</v>
      </c>
      <c r="D179" t="s">
        <v>40</v>
      </c>
      <c r="E179" s="1">
        <v>0</v>
      </c>
      <c r="F179" s="74">
        <f>E179*BCU!$C$9</f>
        <v>0</v>
      </c>
    </row>
    <row r="180" spans="1:6" x14ac:dyDescent="0.3">
      <c r="A180" t="s">
        <v>22</v>
      </c>
      <c r="B180">
        <v>2025</v>
      </c>
      <c r="C180" s="71">
        <v>45748</v>
      </c>
      <c r="D180" t="s">
        <v>40</v>
      </c>
      <c r="E180" s="1">
        <v>0</v>
      </c>
      <c r="F180" s="74">
        <f>E180*BCU!$C$11</f>
        <v>0</v>
      </c>
    </row>
    <row r="181" spans="1:6" x14ac:dyDescent="0.3">
      <c r="A181" t="s">
        <v>22</v>
      </c>
      <c r="B181">
        <v>2030</v>
      </c>
      <c r="C181" s="71">
        <v>47574</v>
      </c>
      <c r="D181" t="s">
        <v>40</v>
      </c>
      <c r="E181" s="1">
        <v>0</v>
      </c>
      <c r="F181" s="74">
        <f>E181*BCU!$C$16</f>
        <v>0</v>
      </c>
    </row>
    <row r="182" spans="1:6" x14ac:dyDescent="0.3">
      <c r="A182" t="s">
        <v>22</v>
      </c>
      <c r="B182">
        <v>2020</v>
      </c>
      <c r="C182" s="71">
        <v>43922</v>
      </c>
      <c r="D182" t="s">
        <v>41</v>
      </c>
      <c r="E182" s="1">
        <v>9.2988376452943389E-2</v>
      </c>
      <c r="F182" s="74">
        <f>E182*BCU!$C$6</f>
        <v>77.087364079490072</v>
      </c>
    </row>
    <row r="183" spans="1:6" x14ac:dyDescent="0.3">
      <c r="A183" t="s">
        <v>22</v>
      </c>
      <c r="B183">
        <v>2023</v>
      </c>
      <c r="C183" s="71">
        <v>45017</v>
      </c>
      <c r="D183" t="s">
        <v>41</v>
      </c>
      <c r="E183" s="1">
        <v>9.2988376452943389E-2</v>
      </c>
      <c r="F183" s="74">
        <f>E183*BCU!$C$9</f>
        <v>90.942632170978641</v>
      </c>
    </row>
    <row r="184" spans="1:6" x14ac:dyDescent="0.3">
      <c r="A184" t="s">
        <v>22</v>
      </c>
      <c r="B184">
        <v>2025</v>
      </c>
      <c r="C184" s="71">
        <v>45748</v>
      </c>
      <c r="D184" t="s">
        <v>41</v>
      </c>
      <c r="E184" s="1">
        <v>9.2988376452943389E-2</v>
      </c>
      <c r="F184" s="74">
        <f>E184*BCU!$C$11</f>
        <v>90.942632170978641</v>
      </c>
    </row>
    <row r="185" spans="1:6" x14ac:dyDescent="0.3">
      <c r="A185" t="s">
        <v>22</v>
      </c>
      <c r="B185">
        <v>2030</v>
      </c>
      <c r="C185" s="71">
        <v>47574</v>
      </c>
      <c r="D185" t="s">
        <v>41</v>
      </c>
      <c r="E185" s="1">
        <v>9.2988376452943389E-2</v>
      </c>
      <c r="F185" s="74">
        <f>E185*BCU!$C$16</f>
        <v>90.942632170978641</v>
      </c>
    </row>
    <row r="186" spans="1:6" x14ac:dyDescent="0.3">
      <c r="A186" t="s">
        <v>22</v>
      </c>
      <c r="B186">
        <v>2020</v>
      </c>
      <c r="C186" s="71">
        <v>43922</v>
      </c>
      <c r="D186" t="s">
        <v>42</v>
      </c>
      <c r="E186" s="1">
        <v>5.0618672665916763E-2</v>
      </c>
      <c r="F186" s="74">
        <f>E186*BCU!$C$6</f>
        <v>41.962879640044996</v>
      </c>
    </row>
    <row r="187" spans="1:6" x14ac:dyDescent="0.3">
      <c r="A187" t="s">
        <v>22</v>
      </c>
      <c r="B187">
        <v>2023</v>
      </c>
      <c r="C187" s="71">
        <v>45017</v>
      </c>
      <c r="D187" t="s">
        <v>42</v>
      </c>
      <c r="E187" s="1">
        <v>5.0618672665916763E-2</v>
      </c>
      <c r="F187" s="74">
        <f>E187*BCU!$C$9</f>
        <v>49.505061867266591</v>
      </c>
    </row>
    <row r="188" spans="1:6" x14ac:dyDescent="0.3">
      <c r="A188" t="s">
        <v>22</v>
      </c>
      <c r="B188">
        <v>2025</v>
      </c>
      <c r="C188" s="71">
        <v>45748</v>
      </c>
      <c r="D188" t="s">
        <v>42</v>
      </c>
      <c r="E188" s="1">
        <v>5.0618672665916763E-2</v>
      </c>
      <c r="F188" s="74">
        <f>E188*BCU!$C$11</f>
        <v>49.505061867266591</v>
      </c>
    </row>
    <row r="189" spans="1:6" x14ac:dyDescent="0.3">
      <c r="A189" t="s">
        <v>22</v>
      </c>
      <c r="B189">
        <v>2030</v>
      </c>
      <c r="C189" s="71">
        <v>47574</v>
      </c>
      <c r="D189" t="s">
        <v>42</v>
      </c>
      <c r="E189" s="1">
        <v>5.0618672665916763E-2</v>
      </c>
      <c r="F189" s="74">
        <f>E189*BCU!$C$16</f>
        <v>49.505061867266591</v>
      </c>
    </row>
    <row r="190" spans="1:6" x14ac:dyDescent="0.3">
      <c r="A190" t="s">
        <v>22</v>
      </c>
      <c r="B190">
        <v>2020</v>
      </c>
      <c r="C190" s="71">
        <v>43922</v>
      </c>
      <c r="D190" t="s">
        <v>43</v>
      </c>
      <c r="E190" s="1">
        <v>3.7495313085864268E-3</v>
      </c>
      <c r="F190" s="74">
        <f>E190*BCU!$C$6</f>
        <v>3.108361454818148</v>
      </c>
    </row>
    <row r="191" spans="1:6" x14ac:dyDescent="0.3">
      <c r="A191" t="s">
        <v>22</v>
      </c>
      <c r="B191">
        <v>2023</v>
      </c>
      <c r="C191" s="71">
        <v>45017</v>
      </c>
      <c r="D191" t="s">
        <v>43</v>
      </c>
      <c r="E191" s="1">
        <v>3.7495313085864268E-3</v>
      </c>
      <c r="F191" s="74">
        <f>E191*BCU!$C$9</f>
        <v>3.6670416197975255</v>
      </c>
    </row>
    <row r="192" spans="1:6" x14ac:dyDescent="0.3">
      <c r="A192" t="s">
        <v>22</v>
      </c>
      <c r="B192">
        <v>2025</v>
      </c>
      <c r="C192" s="71">
        <v>45748</v>
      </c>
      <c r="D192" t="s">
        <v>43</v>
      </c>
      <c r="E192" s="1">
        <v>3.7495313085864268E-3</v>
      </c>
      <c r="F192" s="74">
        <f>E192*BCU!$C$11</f>
        <v>3.6670416197975255</v>
      </c>
    </row>
    <row r="193" spans="1:6" x14ac:dyDescent="0.3">
      <c r="A193" t="s">
        <v>22</v>
      </c>
      <c r="B193">
        <v>2030</v>
      </c>
      <c r="C193" s="71">
        <v>47574</v>
      </c>
      <c r="D193" t="s">
        <v>43</v>
      </c>
      <c r="E193" s="1">
        <v>3.7495313085864268E-3</v>
      </c>
      <c r="F193" s="74">
        <f>E193*BCU!$C$16</f>
        <v>3.6670416197975255</v>
      </c>
    </row>
    <row r="194" spans="1:6" x14ac:dyDescent="0.3">
      <c r="A194" t="s">
        <v>22</v>
      </c>
      <c r="B194">
        <v>2020</v>
      </c>
      <c r="C194" s="71">
        <v>43922</v>
      </c>
      <c r="D194" t="s">
        <v>44</v>
      </c>
      <c r="E194" s="1">
        <v>1.4998125234345708E-3</v>
      </c>
      <c r="F194" s="74">
        <f>E194*BCU!$C$6</f>
        <v>1.2433445819272591</v>
      </c>
    </row>
    <row r="195" spans="1:6" x14ac:dyDescent="0.3">
      <c r="A195" t="s">
        <v>22</v>
      </c>
      <c r="B195">
        <v>2023</v>
      </c>
      <c r="C195" s="71">
        <v>45017</v>
      </c>
      <c r="D195" t="s">
        <v>44</v>
      </c>
      <c r="E195" s="1">
        <v>1.4998125234345708E-3</v>
      </c>
      <c r="F195" s="74">
        <f>E195*BCU!$C$9</f>
        <v>1.4668166479190101</v>
      </c>
    </row>
    <row r="196" spans="1:6" x14ac:dyDescent="0.3">
      <c r="A196" t="s">
        <v>22</v>
      </c>
      <c r="B196">
        <v>2025</v>
      </c>
      <c r="C196" s="71">
        <v>45748</v>
      </c>
      <c r="D196" t="s">
        <v>44</v>
      </c>
      <c r="E196" s="1">
        <v>1.4998125234345708E-3</v>
      </c>
      <c r="F196" s="74">
        <f>E196*BCU!$C$11</f>
        <v>1.4668166479190101</v>
      </c>
    </row>
    <row r="197" spans="1:6" x14ac:dyDescent="0.3">
      <c r="A197" t="s">
        <v>22</v>
      </c>
      <c r="B197">
        <v>2030</v>
      </c>
      <c r="C197" s="71">
        <v>47574</v>
      </c>
      <c r="D197" t="s">
        <v>44</v>
      </c>
      <c r="E197" s="1">
        <v>1.4998125234345708E-3</v>
      </c>
      <c r="F197" s="74">
        <f>E197*BCU!$C$16</f>
        <v>1.4668166479190101</v>
      </c>
    </row>
    <row r="198" spans="1:6" x14ac:dyDescent="0.3">
      <c r="A198" t="s">
        <v>22</v>
      </c>
      <c r="B198">
        <v>2020</v>
      </c>
      <c r="C198" s="71">
        <v>43922</v>
      </c>
      <c r="D198" t="s">
        <v>45</v>
      </c>
      <c r="E198" s="1">
        <v>1.4998125234345708E-3</v>
      </c>
      <c r="F198" s="74">
        <f>E198*BCU!$C$6</f>
        <v>1.2433445819272591</v>
      </c>
    </row>
    <row r="199" spans="1:6" x14ac:dyDescent="0.3">
      <c r="A199" t="s">
        <v>22</v>
      </c>
      <c r="B199">
        <v>2023</v>
      </c>
      <c r="C199" s="71">
        <v>45017</v>
      </c>
      <c r="D199" t="s">
        <v>45</v>
      </c>
      <c r="E199" s="1">
        <v>1.4998125234345708E-3</v>
      </c>
      <c r="F199" s="74">
        <f>E199*BCU!$C$9</f>
        <v>1.4668166479190101</v>
      </c>
    </row>
    <row r="200" spans="1:6" x14ac:dyDescent="0.3">
      <c r="A200" t="s">
        <v>22</v>
      </c>
      <c r="B200">
        <v>2025</v>
      </c>
      <c r="C200" s="71">
        <v>45748</v>
      </c>
      <c r="D200" t="s">
        <v>45</v>
      </c>
      <c r="E200" s="1">
        <v>1.4998125234345708E-3</v>
      </c>
      <c r="F200" s="74">
        <f>E200*BCU!$C$11</f>
        <v>1.4668166479190101</v>
      </c>
    </row>
    <row r="201" spans="1:6" x14ac:dyDescent="0.3">
      <c r="A201" t="s">
        <v>22</v>
      </c>
      <c r="B201">
        <v>2030</v>
      </c>
      <c r="C201" s="71">
        <v>47574</v>
      </c>
      <c r="D201" t="s">
        <v>45</v>
      </c>
      <c r="E201" s="1">
        <v>1.4998125234345708E-3</v>
      </c>
      <c r="F201" s="74">
        <f>E201*BCU!$C$16</f>
        <v>1.4668166479190101</v>
      </c>
    </row>
    <row r="202" spans="1:6" x14ac:dyDescent="0.3">
      <c r="A202" t="s">
        <v>22</v>
      </c>
      <c r="B202">
        <v>2020</v>
      </c>
      <c r="C202" s="71">
        <v>43922</v>
      </c>
      <c r="D202" t="s">
        <v>46</v>
      </c>
      <c r="E202" s="1">
        <v>3.7495313085864269E-4</v>
      </c>
      <c r="F202" s="74">
        <f>E202*BCU!$C$6</f>
        <v>0.31083614548181476</v>
      </c>
    </row>
    <row r="203" spans="1:6" x14ac:dyDescent="0.3">
      <c r="A203" t="s">
        <v>22</v>
      </c>
      <c r="B203">
        <v>2023</v>
      </c>
      <c r="C203" s="71">
        <v>45017</v>
      </c>
      <c r="D203" t="s">
        <v>46</v>
      </c>
      <c r="E203" s="1">
        <v>3.7495313085864269E-4</v>
      </c>
      <c r="F203" s="74">
        <f>E203*BCU!$C$9</f>
        <v>0.36670416197975253</v>
      </c>
    </row>
    <row r="204" spans="1:6" x14ac:dyDescent="0.3">
      <c r="A204" t="s">
        <v>22</v>
      </c>
      <c r="B204">
        <v>2025</v>
      </c>
      <c r="C204" s="71">
        <v>45748</v>
      </c>
      <c r="D204" t="s">
        <v>46</v>
      </c>
      <c r="E204" s="1">
        <v>3.7495313085864269E-4</v>
      </c>
      <c r="F204" s="74">
        <f>E204*BCU!$C$11</f>
        <v>0.36670416197975253</v>
      </c>
    </row>
    <row r="205" spans="1:6" x14ac:dyDescent="0.3">
      <c r="A205" t="s">
        <v>22</v>
      </c>
      <c r="B205">
        <v>2030</v>
      </c>
      <c r="C205" s="71">
        <v>47574</v>
      </c>
      <c r="D205" t="s">
        <v>46</v>
      </c>
      <c r="E205" s="1">
        <v>3.7495313085864269E-4</v>
      </c>
      <c r="F205" s="74">
        <f>E205*BCU!$C$16</f>
        <v>0.36670416197975253</v>
      </c>
    </row>
    <row r="206" spans="1:6" x14ac:dyDescent="0.3">
      <c r="A206" t="s">
        <v>22</v>
      </c>
      <c r="B206">
        <v>2020</v>
      </c>
      <c r="C206" s="71">
        <v>43922</v>
      </c>
      <c r="D206" t="s">
        <v>47</v>
      </c>
      <c r="E206" s="1">
        <v>1.4998125234345708E-3</v>
      </c>
      <c r="F206" s="74">
        <f>E206*BCU!$C$6</f>
        <v>1.2433445819272591</v>
      </c>
    </row>
    <row r="207" spans="1:6" x14ac:dyDescent="0.3">
      <c r="A207" t="s">
        <v>22</v>
      </c>
      <c r="B207">
        <v>2023</v>
      </c>
      <c r="C207" s="71">
        <v>45017</v>
      </c>
      <c r="D207" t="s">
        <v>47</v>
      </c>
      <c r="E207" s="1">
        <v>1.4998125234345708E-3</v>
      </c>
      <c r="F207" s="74">
        <f>E207*BCU!$C$9</f>
        <v>1.4668166479190101</v>
      </c>
    </row>
    <row r="208" spans="1:6" x14ac:dyDescent="0.3">
      <c r="A208" t="s">
        <v>22</v>
      </c>
      <c r="B208">
        <v>2025</v>
      </c>
      <c r="C208" s="71">
        <v>45748</v>
      </c>
      <c r="D208" t="s">
        <v>47</v>
      </c>
      <c r="E208" s="1">
        <v>1.4998125234345708E-3</v>
      </c>
      <c r="F208" s="74">
        <f>E208*BCU!$C$11</f>
        <v>1.4668166479190101</v>
      </c>
    </row>
    <row r="209" spans="1:6" x14ac:dyDescent="0.3">
      <c r="A209" t="s">
        <v>22</v>
      </c>
      <c r="B209">
        <v>2030</v>
      </c>
      <c r="C209" s="71">
        <v>47574</v>
      </c>
      <c r="D209" t="s">
        <v>47</v>
      </c>
      <c r="E209" s="1">
        <v>1.4998125234345708E-3</v>
      </c>
      <c r="F209" s="74">
        <f>E209*BCU!$C$16</f>
        <v>1.4668166479190101</v>
      </c>
    </row>
    <row r="210" spans="1:6" x14ac:dyDescent="0.3">
      <c r="A210" t="s">
        <v>22</v>
      </c>
      <c r="B210">
        <v>2020</v>
      </c>
      <c r="C210" s="71">
        <v>43922</v>
      </c>
      <c r="D210" t="s">
        <v>48</v>
      </c>
      <c r="E210" s="1">
        <v>0</v>
      </c>
      <c r="F210" s="74">
        <f>E210*BCU!$C$6</f>
        <v>0</v>
      </c>
    </row>
    <row r="211" spans="1:6" x14ac:dyDescent="0.3">
      <c r="A211" t="s">
        <v>22</v>
      </c>
      <c r="B211">
        <v>2023</v>
      </c>
      <c r="C211" s="71">
        <v>45017</v>
      </c>
      <c r="D211" t="s">
        <v>48</v>
      </c>
      <c r="E211" s="1">
        <v>0</v>
      </c>
      <c r="F211" s="74">
        <f>E211*BCU!$C$9</f>
        <v>0</v>
      </c>
    </row>
    <row r="212" spans="1:6" x14ac:dyDescent="0.3">
      <c r="A212" t="s">
        <v>22</v>
      </c>
      <c r="B212">
        <v>2025</v>
      </c>
      <c r="C212" s="71">
        <v>45748</v>
      </c>
      <c r="D212" t="s">
        <v>48</v>
      </c>
      <c r="E212" s="1">
        <v>0</v>
      </c>
      <c r="F212" s="74">
        <f>E212*BCU!$C$11</f>
        <v>0</v>
      </c>
    </row>
    <row r="213" spans="1:6" x14ac:dyDescent="0.3">
      <c r="A213" t="s">
        <v>22</v>
      </c>
      <c r="B213">
        <v>2030</v>
      </c>
      <c r="C213" s="71">
        <v>47574</v>
      </c>
      <c r="D213" t="s">
        <v>48</v>
      </c>
      <c r="E213" s="1">
        <v>0</v>
      </c>
      <c r="F213" s="74">
        <f>E213*BCU!$C$16</f>
        <v>0</v>
      </c>
    </row>
    <row r="214" spans="1:6" x14ac:dyDescent="0.3">
      <c r="A214" t="s">
        <v>22</v>
      </c>
      <c r="B214">
        <v>2020</v>
      </c>
      <c r="C214" s="71">
        <v>43922</v>
      </c>
      <c r="D214" t="s">
        <v>49</v>
      </c>
      <c r="E214" s="1">
        <v>2.2497187851518562E-3</v>
      </c>
      <c r="F214" s="74">
        <f>E214*BCU!$C$6</f>
        <v>1.8650168728908889</v>
      </c>
    </row>
    <row r="215" spans="1:6" x14ac:dyDescent="0.3">
      <c r="A215" t="s">
        <v>22</v>
      </c>
      <c r="B215">
        <v>2023</v>
      </c>
      <c r="C215" s="71">
        <v>45017</v>
      </c>
      <c r="D215" t="s">
        <v>49</v>
      </c>
      <c r="E215" s="1">
        <v>2.2497187851518562E-3</v>
      </c>
      <c r="F215" s="74">
        <f>E215*BCU!$C$9</f>
        <v>2.2002249718785154</v>
      </c>
    </row>
    <row r="216" spans="1:6" x14ac:dyDescent="0.3">
      <c r="A216" t="s">
        <v>22</v>
      </c>
      <c r="B216">
        <v>2025</v>
      </c>
      <c r="C216" s="71">
        <v>45748</v>
      </c>
      <c r="D216" t="s">
        <v>49</v>
      </c>
      <c r="E216" s="1">
        <v>2.2497187851518562E-3</v>
      </c>
      <c r="F216" s="74">
        <f>E216*BCU!$C$11</f>
        <v>2.2002249718785154</v>
      </c>
    </row>
    <row r="217" spans="1:6" x14ac:dyDescent="0.3">
      <c r="A217" t="s">
        <v>22</v>
      </c>
      <c r="B217">
        <v>2030</v>
      </c>
      <c r="C217" s="71">
        <v>47574</v>
      </c>
      <c r="D217" t="s">
        <v>49</v>
      </c>
      <c r="E217" s="1">
        <v>2.2497187851518562E-3</v>
      </c>
      <c r="F217" s="74">
        <f>E217*BCU!$C$16</f>
        <v>2.2002249718785154</v>
      </c>
    </row>
  </sheetData>
  <autoFilter ref="A1:F21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Amalgamated</vt:lpstr>
      <vt:lpstr>Population numbers </vt:lpstr>
      <vt:lpstr>PETIC</vt:lpstr>
      <vt:lpstr>SBU</vt:lpstr>
      <vt:lpstr>Sheet2</vt:lpstr>
      <vt:lpstr>BCU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da117018</dc:creator>
  <cp:lastModifiedBy>Sarah McAllister (Cwm Taf Morgannwg - WHSSC)</cp:lastModifiedBy>
  <dcterms:created xsi:type="dcterms:W3CDTF">2020-06-11T15:10:04Z</dcterms:created>
  <dcterms:modified xsi:type="dcterms:W3CDTF">2021-03-08T13:50:43Z</dcterms:modified>
</cp:coreProperties>
</file>